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209" i="29" l="1"/>
  <c r="D44" i="29"/>
  <c r="L38" i="3"/>
  <c r="L4" i="3"/>
  <c r="E11" i="7" l="1"/>
  <c r="E6" i="7"/>
  <c r="E5" i="7"/>
  <c r="E4" i="7"/>
  <c r="E16" i="7"/>
  <c r="E14" i="7"/>
  <c r="E10" i="7"/>
  <c r="E7" i="7"/>
  <c r="L44" i="29"/>
  <c r="D253" i="29"/>
  <c r="D260" i="29"/>
  <c r="D261" i="29"/>
  <c r="D262" i="29"/>
  <c r="D274" i="29"/>
  <c r="D270" i="29"/>
  <c r="D258" i="29"/>
  <c r="D248" i="29"/>
  <c r="D240" i="29"/>
  <c r="D239" i="29"/>
  <c r="D235" i="29"/>
  <c r="D234" i="29"/>
  <c r="D231" i="29"/>
  <c r="D228" i="29"/>
  <c r="D217" i="29"/>
  <c r="D211" i="29"/>
  <c r="D210" i="29"/>
  <c r="G214" i="5"/>
  <c r="G65" i="5"/>
  <c r="G14" i="5"/>
  <c r="F124" i="29"/>
  <c r="C55" i="29"/>
  <c r="E49" i="29"/>
  <c r="M19" i="3" l="1"/>
  <c r="G4" i="3"/>
  <c r="E4" i="3"/>
  <c r="D4" i="3"/>
  <c r="C39" i="3"/>
  <c r="C2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B2974" i="106" s="1"/>
  <c r="D2974" i="106" s="1"/>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c r="B6338" i="106"/>
  <c r="D6338" i="106" s="1"/>
  <c r="B6339" i="106"/>
  <c r="D6339" i="106" s="1"/>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F70" i="34" l="1"/>
  <c r="F19" i="7"/>
  <c r="G4" i="4"/>
  <c r="B2603" i="106" s="1"/>
  <c r="D2603" i="106" s="1"/>
  <c r="G204" i="29"/>
  <c r="K178" i="29"/>
  <c r="F13" i="4" s="1"/>
  <c r="B2596" i="106" s="1"/>
  <c r="D2596" i="106" s="1"/>
  <c r="E109" i="5"/>
  <c r="E4" i="4" s="1"/>
  <c r="B2630" i="106" s="1"/>
  <c r="D2630" i="106" s="1"/>
  <c r="D4" i="4"/>
  <c r="B2564" i="106" s="1"/>
  <c r="D2564" i="106" s="1"/>
  <c r="F34" i="34"/>
  <c r="C109" i="5"/>
  <c r="B5121" i="106" s="1"/>
  <c r="D5121" i="106" s="1"/>
  <c r="J331" i="29"/>
  <c r="B7223" i="106" s="1"/>
  <c r="D7223" i="106" s="1"/>
  <c r="B7041" i="106"/>
  <c r="D7041" i="106" s="1"/>
  <c r="I204" i="29"/>
  <c r="K173" i="5"/>
  <c r="K6" i="4" s="1"/>
  <c r="B3570" i="106" s="1"/>
  <c r="D3570" i="106" s="1"/>
  <c r="G172" i="5"/>
  <c r="H4" i="4"/>
  <c r="B2655" i="106" s="1"/>
  <c r="D2655" i="106" s="1"/>
  <c r="C173" i="5"/>
  <c r="B5223" i="106" s="1"/>
  <c r="D5223" i="106" s="1"/>
  <c r="I173" i="5"/>
  <c r="B4216" i="106" s="1"/>
  <c r="D4216" i="106" s="1"/>
  <c r="L305" i="29"/>
  <c r="B3669" i="106"/>
  <c r="D3669" i="106" s="1"/>
  <c r="K339" i="29"/>
  <c r="B3658" i="106"/>
  <c r="D3658" i="106" s="1"/>
  <c r="H352" i="29"/>
  <c r="B7242" i="106" s="1"/>
  <c r="D7242" i="106" s="1"/>
  <c r="B3254" i="106"/>
  <c r="D3254" i="106" s="1"/>
  <c r="F77" i="4"/>
  <c r="B3255" i="106" s="1"/>
  <c r="D3255" i="106" s="1"/>
  <c r="H202" i="29"/>
  <c r="B1375" i="106" s="1"/>
  <c r="D1375" i="106" s="1"/>
  <c r="B4156" i="106"/>
  <c r="D4156" i="106" s="1"/>
  <c r="E14" i="145"/>
  <c r="G14" i="145" s="1"/>
  <c r="B1124" i="106"/>
  <c r="D1124" i="106" s="1"/>
  <c r="B1325" i="106"/>
  <c r="D1325" i="106" s="1"/>
  <c r="K162" i="29"/>
  <c r="K84" i="29"/>
  <c r="B6191" i="106"/>
  <c r="D6191" i="106" s="1"/>
  <c r="J41" i="3"/>
  <c r="D57" i="36" s="1"/>
  <c r="D6103" i="106"/>
  <c r="B2823" i="106"/>
  <c r="D2823" i="106" s="1"/>
  <c r="F21" i="8"/>
  <c r="B3689" i="106"/>
  <c r="D3689" i="106" s="1"/>
  <c r="B1314" i="106"/>
  <c r="D1314" i="106" s="1"/>
  <c r="H166" i="29"/>
  <c r="B1317" i="106" s="1"/>
  <c r="D1317" i="106" s="1"/>
  <c r="B2973" i="106"/>
  <c r="D2973" i="106" s="1"/>
  <c r="L13" i="11"/>
  <c r="B2060" i="106" s="1"/>
  <c r="D2060" i="106" s="1"/>
  <c r="K278" i="29"/>
  <c r="B1274" i="106"/>
  <c r="D1274" i="106" s="1"/>
  <c r="K24" i="12"/>
  <c r="J90" i="28"/>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14" i="29" l="1"/>
  <c r="D19" i="7"/>
  <c r="B1775" i="106" s="1"/>
  <c r="D1775" i="106" s="1"/>
  <c r="B1365" i="106"/>
  <c r="D1365" i="106" s="1"/>
  <c r="F65" i="34"/>
  <c r="F274" i="5"/>
  <c r="F275" i="5" s="1"/>
  <c r="B5720" i="106" s="1"/>
  <c r="D5720" i="106" s="1"/>
  <c r="H168" i="29"/>
  <c r="B1318" i="106" s="1"/>
  <c r="D1318" i="106" s="1"/>
  <c r="C114" i="29"/>
  <c r="B757" i="106" s="1"/>
  <c r="D757" i="106" s="1"/>
  <c r="F175" i="34"/>
  <c r="C4" i="4"/>
  <c r="B2551" i="106" s="1"/>
  <c r="D2551" i="106" s="1"/>
  <c r="L16" i="11"/>
  <c r="B2061" i="106" s="1"/>
  <c r="D2061" i="106" s="1"/>
  <c r="K102" i="29"/>
  <c r="B1145" i="106" s="1"/>
  <c r="D1145" i="106" s="1"/>
  <c r="D30" i="36"/>
  <c r="B7760" i="106"/>
  <c r="D7760" i="106" s="1"/>
  <c r="B7733" i="106"/>
  <c r="D7733" i="106" s="1"/>
  <c r="K26" i="12"/>
  <c r="B7743" i="106" s="1"/>
  <c r="D7743" i="106" s="1"/>
  <c r="B1879" i="106"/>
  <c r="D1879" i="106" s="1"/>
  <c r="H22" i="37"/>
  <c r="K341" i="29"/>
  <c r="B3670" i="106"/>
  <c r="D3670" i="106" s="1"/>
  <c r="F66" i="34"/>
  <c r="B7071" i="106"/>
  <c r="D7071" i="106" s="1"/>
  <c r="B3724" i="106"/>
  <c r="D3724" i="106" s="1"/>
  <c r="G15" i="4"/>
  <c r="B6032" i="106" s="1"/>
  <c r="D6032" i="106" s="1"/>
  <c r="F73" i="34"/>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19" i="171" s="1"/>
  <c r="D32" i="171" s="1"/>
  <c r="D49" i="171" s="1"/>
  <c r="B5507" i="106"/>
  <c r="D5507" i="106" s="1"/>
  <c r="B7298" i="106"/>
  <c r="C35" i="131"/>
  <c r="B7299" i="106" s="1"/>
  <c r="J17" i="4" l="1"/>
  <c r="J19" i="4" s="1"/>
  <c r="B6229" i="106" s="1"/>
  <c r="D6229" i="106" s="1"/>
  <c r="F7" i="4"/>
  <c r="B2594" i="106" s="1"/>
  <c r="D2594" i="106" s="1"/>
  <c r="B5719" i="106"/>
  <c r="D5719" i="106" s="1"/>
  <c r="F53" i="34"/>
  <c r="C15" i="4"/>
  <c r="B2559" i="106" s="1"/>
  <c r="D2559" i="106" s="1"/>
  <c r="K114" i="29"/>
  <c r="B1152" i="106" s="1"/>
  <c r="D1152" i="106" s="1"/>
  <c r="K13" i="4"/>
  <c r="B3572" i="106" s="1"/>
  <c r="D3572" i="106" s="1"/>
  <c r="B3672" i="106"/>
  <c r="D3672" i="106" s="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6227" i="106" l="1"/>
  <c r="D6227" i="106" s="1"/>
  <c r="F8" i="4"/>
  <c r="D6" i="14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<sst xmlns="http://schemas.openxmlformats.org/spreadsheetml/2006/main" count="5044" uniqueCount="2132">
  <si>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</si>
  <si>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</si>
  <si>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</si>
  <si>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</si>
  <si>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</si>
  <si>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</si>
  <si>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</si>
  <si>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</si>
  <si>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</si>
  <si>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</si>
  <si>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</si>
  <si>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</si>
  <si>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</si>
  <si>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</si>
  <si>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</si>
  <si>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</si>
  <si>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</si>
  <si>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</si>
  <si>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</si>
  <si>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</si>
  <si>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</si>
  <si>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</si>
  <si>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</si>
  <si>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</si>
  <si>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</si>
  <si>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</si>
  <si>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</si>
  <si>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</si>
  <si>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</si>
  <si>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</si>
  <si>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</si>
  <si>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</si>
  <si>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</si>
  <si>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</si>
  <si>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</si>
  <si>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</si>
  <si>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</si>
  <si>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</si>
  <si>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</si>
  <si>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</si>
  <si>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</si>
  <si>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</si>
  <si>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</si>
  <si>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</si>
  <si>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</si>
  <si>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</si>
  <si>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</si>
  <si>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</si>
  <si>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</si>
  <si>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</si>
  <si>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</si>
  <si>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</si>
  <si>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</si>
  <si>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</si>
  <si>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</si>
  <si>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</si>
  <si>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</si>
  <si>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</si>
  <si>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</si>
  <si>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</si>
  <si>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</si>
  <si>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</si>
  <si>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</si>
  <si>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</si>
  <si>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</si>
  <si>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</si>
  <si>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</si>
  <si>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</si>
  <si>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</si>
  <si>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</si>
  <si>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</si>
  <si>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</si>
  <si>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</si>
  <si>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</si>
  <si>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</si>
  <si>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</si>
  <si>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</si>
  <si>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</si>
  <si>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</si>
  <si>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</si>
  <si>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</si>
  <si>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</si>
  <si>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</si>
  <si>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</si>
  <si>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</si>
  <si>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</si>
  <si>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</si>
  <si>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</si>
  <si>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</si>
  <si>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</si>
  <si>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</si>
  <si>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</si>
  <si>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</si>
  <si>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</si>
  <si>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</si>
  <si>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</si>
  <si>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</si>
  <si>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</si>
  <si>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</si>
  <si>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</si>
  <si>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</si>
  <si>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</si>
  <si>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</si>
  <si>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</si>
  <si>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</si>
  <si>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</si>
  <si>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</si>
  <si>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</si>
  <si>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</si>
  <si>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</si>
  <si>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</si>
  <si>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</si>
  <si>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</si>
  <si>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</si>
  <si>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</si>
  <si>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</si>
  <si>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</si>
  <si>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</si>
  <si>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</si>
  <si>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</si>
  <si>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</si>
  <si>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</si>
  <si>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</si>
  <si>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</si>
  <si>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</si>
  <si>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</si>
  <si>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</si>
  <si>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</si>
  <si>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</si>
  <si>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</si>
  <si>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</si>
  <si>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</si>
  <si>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</si>
  <si>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</si>
  <si>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</si>
  <si>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</si>
  <si>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</si>
  <si>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</si>
  <si>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</si>
  <si>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</si>
  <si>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</si>
  <si>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</si>
  <si>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</si>
  <si>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</si>
  <si>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</si>
  <si>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</si>
  <si>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</si>
  <si>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</si>
  <si>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</si>
  <si>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</si>
  <si>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</si>
  <si>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</si>
  <si>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</si>
  <si>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</si>
  <si>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</si>
  <si>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</si>
  <si>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</si>
  <si>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</si>
  <si>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</si>
  <si>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</si>
  <si>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</si>
  <si>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</si>
  <si>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</si>
  <si>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</si>
  <si>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</si>
  <si>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</si>
  <si>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</si>
  <si>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</si>
  <si>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</si>
  <si>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</si>
  <si>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</si>
  <si>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</si>
  <si>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</si>
  <si>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</si>
  <si>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</si>
  <si>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</si>
  <si>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</si>
  <si>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</si>
  <si>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</si>
  <si>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</si>
  <si>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</si>
  <si>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</si>
  <si>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</si>
  <si>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</si>
  <si>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</si>
  <si>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</si>
  <si>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</si>
  <si>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</si>
  <si>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</si>
  <si>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</si>
  <si>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</si>
  <si>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</si>
  <si>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</si>
  <si>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</si>
  <si>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</si>
  <si>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</si>
  <si>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</si>
  <si>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</si>
  <si>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</si>
  <si>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</si>
  <si>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</si>
  <si>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</si>
  <si>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</si>
  <si>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</si>
  <si>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</si>
  <si>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</si>
  <si>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</si>
  <si>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</si>
  <si>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</si>
  <si>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</si>
  <si>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</si>
  <si>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</si>
  <si>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</si>
  <si>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</si>
  <si>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</si>
  <si>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</si>
  <si>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</si>
  <si>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</si>
  <si>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</si>
  <si>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</si>
  <si>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</si>
  <si>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</si>
  <si>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</si>
  <si>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</si>
  <si>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</si>
  <si>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</si>
  <si>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</si>
  <si>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</si>
  <si>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</si>
  <si>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</si>
  <si>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</si>
  <si>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</si>
  <si>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</si>
  <si>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</si>
  <si>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</si>
  <si>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</si>
  <si>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</si>
  <si>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</si>
  <si>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</si>
  <si>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</si>
  <si>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</si>
  <si>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</si>
  <si>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</si>
  <si>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</si>
  <si>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</si>
  <si>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</si>
  <si>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</si>
  <si>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</si>
  <si>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</si>
  <si>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</si>
  <si>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</si>
  <si>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</si>
  <si>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</si>
  <si>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</si>
  <si>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</si>
  <si>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</si>
  <si>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</si>
  <si>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</si>
  <si>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</si>
  <si>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</si>
  <si>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</si>
  <si>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</si>
  <si>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</si>
  <si>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</si>
  <si>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</si>
  <si>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</si>
  <si>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</si>
  <si>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</si>
  <si>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</si>
  <si>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</si>
  <si>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</si>
  <si>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</si>
  <si>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</si>
  <si>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</si>
  <si>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</si>
  <si>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</si>
  <si>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</si>
  <si>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</si>
  <si>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</si>
  <si>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</si>
  <si>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</si>
  <si>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</si>
  <si>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</si>
  <si>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</si>
  <si>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</si>
  <si>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</si>
  <si>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</si>
  <si>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</si>
  <si>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</si>
  <si>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</si>
  <si>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</si>
  <si>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</si>
  <si>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</si>
  <si>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</si>
  <si>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</si>
  <si>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</si>
  <si>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</si>
  <si>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</si>
  <si>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</si>
  <si>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</si>
  <si>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</si>
  <si>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</si>
  <si>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</si>
  <si>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</si>
  <si>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</si>
  <si>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</si>
  <si>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</si>
  <si>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</si>
  <si>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</si>
  <si>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</si>
  <si>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</si>
  <si>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</si>
  <si>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</si>
  <si>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</si>
  <si>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</si>
  <si>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</si>
  <si>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</si>
  <si>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</si>
  <si>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</si>
  <si>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</si>
  <si>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</si>
  <si>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</si>
  <si>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</si>
  <si>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</si>
  <si>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</si>
  <si>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</si>
  <si>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</si>
  <si>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</si>
  <si>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</si>
  <si>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</si>
  <si>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</si>
  <si>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</si>
  <si>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</si>
  <si>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</si>
  <si>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</si>
  <si>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</si>
  <si>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</si>
  <si>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</si>
  <si>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</si>
  <si>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</si>
  <si>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</si>
  <si>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</si>
  <si>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</si>
  <si>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</si>
  <si>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</si>
  <si>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</si>
  <si>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</si>
  <si>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</si>
  <si>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</si>
  <si>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</si>
  <si>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</si>
  <si>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</si>
  <si>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</si>
  <si>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</si>
  <si>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</si>
  <si>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</si>
  <si>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</si>
  <si>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</si>
  <si>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</si>
  <si>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</si>
  <si>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</si>
  <si>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</si>
  <si>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</si>
  <si>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</si>
  <si>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</si>
  <si>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</si>
  <si>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</si>
  <si>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</si>
  <si>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</si>
  <si>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</si>
  <si>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</si>
  <si>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</si>
  <si>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</si>
  <si>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</si>
  <si>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</si>
  <si>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</si>
  <si>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</si>
  <si>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</si>
  <si>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</si>
  <si>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</si>
  <si>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</si>
  <si>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</si>
  <si>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</si>
  <si>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</si>
  <si>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</si>
  <si>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</si>
  <si>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</si>
  <si>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</si>
  <si>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</si>
  <si>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</si>
  <si>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</si>
  <si>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</si>
  <si>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</si>
  <si>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</si>
  <si>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</si>
  <si>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</si>
  <si>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</si>
  <si>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</si>
  <si>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</si>
  <si>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</si>
  <si>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</si>
  <si>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</si>
  <si>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</si>
  <si>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</si>
  <si>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</si>
  <si>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</si>
  <si>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</si>
  <si>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</si>
  <si>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</si>
  <si>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</si>
  <si>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</si>
  <si>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</si>
  <si>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</si>
  <si>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</si>
  <si>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</si>
  <si>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</si>
  <si>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</si>
  <si>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</si>
  <si>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</si>
  <si>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</si>
  <si>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</si>
  <si>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</si>
  <si>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</si>
  <si>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</si>
  <si>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</si>
  <si>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</si>
  <si>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</si>
  <si>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</si>
  <si>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</si>
  <si>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</si>
  <si>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</si>
  <si>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</si>
  <si>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</si>
  <si>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</si>
  <si>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</si>
  <si>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</si>
  <si>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</si>
  <si>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</si>
  <si>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</si>
  <si>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</si>
  <si>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</si>
  <si>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</si>
  <si>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</si>
  <si>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</si>
  <si>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</si>
  <si>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</si>
  <si>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</si>
  <si>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</si>
  <si>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</si>
  <si>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</si>
  <si>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</si>
  <si>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</si>
  <si>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</si>
  <si>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</si>
  <si>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</si>
  <si>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</si>
  <si>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</si>
  <si>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</si>
  <si>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</si>
  <si>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</si>
  <si>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</si>
  <si>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</si>
  <si>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</si>
  <si>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</si>
  <si>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</si>
  <si>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</si>
  <si>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</si>
  <si>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</si>
  <si>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</si>
  <si>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</si>
  <si>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</si>
  <si>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</si>
  <si>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</si>
  <si>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</si>
  <si>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</si>
  <si>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</si>
  <si>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</si>
  <si>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</si>
  <si>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</si>
  <si>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</si>
  <si>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</si>
  <si>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</si>
  <si>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</si>
  <si>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</si>
  <si>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</si>
  <si>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</si>
  <si>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</si>
  <si>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</si>
  <si>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</si>
  <si>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</si>
  <si>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</si>
  <si>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</si>
  <si>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</si>
  <si>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</si>
  <si>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</si>
  <si>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</si>
  <si>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</si>
  <si>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</si>
  <si>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</si>
  <si>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</si>
  <si>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</si>
  <si>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</si>
  <si>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</si>
  <si>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</si>
  <si>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</si>
  <si>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</si>
  <si>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</si>
  <si>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</si>
  <si>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</si>
  <si>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</si>
  <si>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</si>
  <si>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</si>
  <si>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</si>
  <si>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</si>
  <si>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</si>
  <si>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</si>
  <si>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</si>
  <si>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</si>
  <si>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</si>
  <si>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</si>
  <si>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</si>
  <si>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</si>
  <si>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</si>
  <si>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</si>
  <si>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</si>
  <si>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</si>
  <si>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</si>
  <si>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</si>
  <si>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</si>
  <si>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</si>
  <si>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</si>
  <si>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</si>
  <si>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</si>
  <si>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</si>
  <si>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</si>
  <si>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</si>
  <si>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</si>
  <si>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</si>
  <si>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</si>
  <si>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</si>
  <si>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</si>
  <si>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</si>
  <si>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</si>
  <si>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</si>
  <si>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</si>
  <si>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</si>
  <si>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</si>
  <si>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</si>
  <si>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</si>
  <si>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</si>
  <si>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</si>
  <si>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</si>
  <si>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</si>
  <si>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</si>
  <si>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</si>
  <si>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</si>
  <si>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</si>
  <si>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</si>
  <si>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</si>
  <si>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</si>
  <si>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</si>
  <si>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</si>
  <si>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</si>
  <si>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</si>
  <si>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</si>
  <si>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</si>
  <si>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</si>
  <si>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</si>
  <si>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</si>
  <si>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</si>
  <si>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</si>
  <si>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</si>
  <si>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</si>
  <si>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</si>
  <si>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</si>
  <si>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</si>
  <si>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</si>
  <si>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</si>
  <si>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</si>
  <si>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</si>
  <si>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</si>
  <si>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</si>
  <si>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</si>
  <si>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</si>
  <si>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</si>
  <si>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</si>
  <si>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</si>
  <si>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</si>
  <si>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</si>
  <si>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</si>
  <si>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</si>
  <si>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</si>
  <si>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</si>
  <si>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</si>
  <si>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</si>
  <si>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</si>
  <si>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</si>
  <si>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</si>
  <si>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</si>
  <si>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</si>
  <si>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</si>
  <si>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</si>
  <si>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</si>
  <si>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</si>
  <si>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</si>
  <si>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</si>
  <si>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</si>
  <si>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</si>
  <si>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</si>
  <si>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</si>
  <si>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</si>
  <si>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</si>
  <si>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</si>
  <si>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</si>
  <si>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</si>
  <si>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</si>
  <si>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</si>
  <si>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</si>
  <si>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</si>
  <si>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</si>
  <si>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</si>
  <si>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</si>
  <si>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</si>
  <si>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</si>
  <si>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</si>
  <si>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</si>
  <si>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</si>
  <si>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</si>
  <si>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</si>
  <si>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</si>
  <si>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</si>
  <si>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</si>
  <si>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</si>
  <si>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</si>
  <si>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</si>
  <si>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</si>
  <si>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</si>
  <si>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</si>
  <si>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</si>
  <si>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</si>
  <si>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</si>
  <si>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</si>
  <si>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</si>
  <si>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</si>
  <si>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</si>
  <si>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</si>
  <si>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</si>
  <si>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</si>
  <si>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</si>
  <si>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</si>
  <si>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</si>
  <si>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</si>
  <si>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</si>
  <si>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</si>
  <si>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</si>
  <si>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</si>
  <si>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</si>
  <si>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</si>
  <si>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</si>
  <si>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</si>
  <si>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</si>
  <si>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</si>
  <si>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</si>
  <si>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</si>
  <si>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</si>
  <si>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</si>
  <si>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</si>
  <si>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</si>
  <si>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</si>
  <si>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</si>
  <si>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</si>
  <si>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</si>
  <si>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</si>
  <si>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</si>
  <si>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</si>
  <si>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</si>
  <si>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</si>
  <si>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</si>
  <si>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</si>
  <si>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</si>
  <si>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</si>
  <si>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</si>
  <si>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</si>
  <si>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</si>
  <si>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</si>
  <si>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</si>
  <si>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</si>
  <si>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</si>
  <si>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</si>
  <si>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</si>
  <si>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</si>
  <si>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</si>
  <si>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</si>
  <si>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</si>
  <si>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</si>
  <si>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</si>
  <si>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</si>
  <si>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</si>
  <si>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</si>
  <si>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</si>
  <si>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</si>
  <si>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</si>
  <si>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</si>
  <si>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</si>
  <si>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</si>
  <si>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</si>
  <si>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</si>
  <si>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</si>
  <si>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</si>
  <si>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</si>
  <si>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</si>
  <si>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</si>
  <si>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</si>
  <si>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</si>
  <si>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</si>
  <si>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</si>
  <si>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</si>
  <si>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</si>
  <si>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</si>
  <si>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</si>
  <si>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</si>
  <si>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</si>
  <si>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</si>
  <si>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</si>
  <si>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</si>
  <si>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</si>
  <si>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</si>
  <si>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</si>
  <si>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</si>
  <si>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</si>
  <si>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</si>
  <si>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</si>
  <si>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</si>
  <si>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</si>
  <si>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</si>
  <si>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</si>
  <si>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</si>
  <si>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</si>
  <si>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</si>
  <si>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</si>
  <si>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</si>
  <si>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</si>
  <si>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</si>
  <si>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</si>
  <si>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</si>
  <si>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</si>
  <si>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</si>
  <si>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</si>
  <si>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</si>
  <si>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</si>
  <si>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</si>
  <si>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</si>
  <si>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</si>
  <si>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</si>
  <si>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</si>
  <si>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</si>
  <si>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</si>
  <si>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</si>
  <si>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</si>
  <si>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</si>
  <si>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</si>
  <si>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</si>
  <si>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</si>
  <si>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</si>
  <si>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</si>
  <si>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</si>
  <si>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</si>
  <si>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</si>
  <si>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</si>
  <si>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</si>
  <si>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</si>
  <si>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</si>
  <si>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</si>
  <si>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</si>
  <si>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</si>
  <si>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</si>
  <si>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</si>
  <si>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</si>
  <si>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</si>
  <si>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</si>
  <si>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</si>
  <si>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</si>
  <si>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</si>
  <si>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</si>
  <si>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</si>
  <si>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</si>
  <si>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</si>
  <si>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</si>
  <si>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</si>
  <si>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</si>
  <si>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</si>
  <si>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</si>
  <si>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</si>
  <si>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</si>
  <si>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</si>
  <si>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</si>
  <si>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</si>
  <si>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</si>
  <si>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</si>
  <si>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</si>
  <si>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</si>
  <si>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</si>
  <si>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</si>
  <si>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</si>
  <si>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</si>
  <si>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</si>
  <si>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</si>
  <si>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</si>
  <si>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</si>
  <si>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</si>
  <si>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</si>
  <si>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</si>
  <si>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</si>
  <si>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</si>
  <si>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</si>
  <si>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</si>
  <si>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</si>
  <si>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</si>
  <si>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</si>
  <si>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</si>
  <si>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</si>
  <si>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</si>
  <si>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</si>
  <si>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</si>
  <si>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</si>
  <si>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</si>
  <si>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</si>
  <si>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</si>
  <si>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</si>
  <si>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</si>
  <si>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</si>
  <si>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</si>
  <si>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</si>
  <si>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</si>
  <si>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</si>
  <si>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</si>
  <si>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</si>
  <si>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</si>
  <si>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</si>
  <si>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</si>
  <si>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</si>
  <si>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</si>
  <si>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</si>
  <si>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</si>
  <si>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</si>
  <si>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</si>
  <si>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</si>
  <si>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</si>
  <si>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</si>
  <si>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</si>
  <si>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</si>
  <si>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</si>
  <si>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</si>
  <si>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</si>
  <si>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</si>
  <si>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</si>
  <si>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</si>
  <si>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</si>
  <si>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</si>
  <si>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</si>
  <si>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</si>
  <si>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</si>
  <si>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</si>
  <si>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</si>
  <si>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</si>
  <si>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</si>
  <si>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</si>
  <si>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</si>
  <si>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</si>
  <si>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</si>
  <si>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</si>
  <si>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</si>
  <si>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</si>
  <si>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</si>
  <si>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</si>
  <si>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</si>
  <si>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</si>
  <si>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</si>
  <si>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</si>
  <si>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</si>
  <si>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</si>
  <si>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</si>
  <si>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</si>
  <si>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</si>
  <si>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</si>
  <si>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</si>
  <si>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</si>
  <si>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</si>
  <si>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</si>
  <si>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</si>
  <si>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</si>
  <si>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</si>
  <si>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</si>
  <si>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</si>
  <si>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</si>
  <si>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</si>
  <si>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</si>
  <si>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</si>
  <si>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</si>
  <si>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</si>
  <si>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</si>
  <si>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</si>
  <si>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</si>
  <si>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</si>
  <si>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</si>
  <si>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</si>
  <si>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</si>
  <si>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</si>
  <si>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</si>
  <si>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</si>
  <si>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</si>
  <si>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</si>
  <si>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</si>
  <si>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</si>
  <si>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</si>
  <si>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</si>
  <si>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</si>
  <si>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</si>
  <si>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</si>
  <si>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</si>
  <si>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</si>
  <si>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</si>
  <si>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</si>
  <si>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</si>
  <si>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</si>
  <si>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</si>
  <si>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</si>
  <si>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</si>
  <si>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</si>
  <si>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</si>
  <si>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</si>
  <si>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</si>
  <si>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</si>
  <si>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</si>
  <si>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</si>
  <si>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</si>
  <si>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</si>
  <si>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</si>
  <si>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</si>
  <si>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</si>
  <si>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</si>
  <si>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</si>
  <si>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</si>
  <si>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</si>
  <si>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</si>
  <si>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</si>
  <si>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</si>
  <si>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</si>
  <si>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</si>
  <si>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</si>
  <si>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</si>
  <si>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</si>
  <si>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</si>
  <si>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</si>
  <si>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</si>
  <si>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</si>
  <si>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</si>
  <si>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</si>
  <si>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</si>
  <si>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</si>
  <si>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</si>
  <si>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</si>
  <si>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</si>
  <si>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</si>
  <si>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</si>
  <si>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</si>
  <si>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</si>
  <si>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</si>
  <si>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</si>
  <si>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</si>
  <si>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</si>
  <si>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</si>
  <si>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</si>
  <si>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</si>
  <si>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</si>
  <si>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</si>
  <si>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</si>
  <si>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</si>
  <si>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</si>
  <si>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</si>
  <si>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</si>
  <si>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</si>
  <si>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</si>
  <si>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</si>
  <si>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</si>
  <si>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</si>
  <si>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</si>
  <si>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</si>
  <si>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</si>
  <si>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</si>
  <si>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</si>
  <si>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</si>
  <si>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</si>
  <si>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</si>
  <si>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</si>
  <si>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</si>
  <si>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</si>
  <si>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</si>
  <si>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</si>
  <si>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</si>
  <si>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</si>
  <si>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</si>
  <si>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</si>
  <si>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</si>
  <si>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</si>
  <si>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</si>
  <si>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</si>
  <si>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</si>
  <si>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</si>
  <si>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</si>
  <si>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</si>
  <si>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</si>
  <si>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</si>
  <si>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</si>
  <si>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</si>
  <si>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</si>
  <si>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</si>
  <si>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</si>
  <si>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</si>
  <si>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</si>
  <si>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</si>
  <si>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</si>
  <si>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</si>
  <si>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</si>
  <si>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</si>
  <si>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</si>
  <si>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</si>
  <si>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</si>
  <si>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</si>
  <si>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</si>
  <si>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</si>
  <si>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</si>
  <si>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</si>
  <si>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</si>
  <si>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</si>
  <si>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</si>
  <si>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</si>
  <si>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</si>
  <si>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</si>
  <si>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</si>
  <si>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</si>
  <si>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</si>
  <si>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</si>
  <si>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</si>
  <si>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</si>
  <si>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</si>
  <si>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</si>
  <si>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</si>
  <si>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</si>
  <si>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</si>
  <si>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</si>
  <si>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</si>
  <si>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</si>
  <si>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</si>
  <si>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</si>
  <si>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</si>
  <si>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</si>
  <si>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</si>
  <si>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</si>
  <si>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</si>
  <si>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</si>
  <si>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</si>
  <si>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</si>
  <si>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</si>
  <si>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</si>
  <si>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</si>
  <si>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</si>
  <si>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</si>
  <si>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</si>
  <si>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</si>
  <si>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</si>
  <si>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</si>
  <si>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</si>
  <si>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</si>
  <si>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</si>
  <si>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</si>
  <si>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</si>
  <si>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</si>
  <si>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</si>
  <si>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</si>
  <si>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</si>
  <si>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</si>
  <si>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</si>
  <si>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</si>
  <si>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</si>
  <si>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</si>
  <si>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</si>
  <si>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</si>
  <si>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</si>
  <si>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</si>
  <si>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</si>
  <si>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</si>
  <si>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</si>
  <si>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</si>
  <si>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</si>
  <si>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</si>
  <si>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</si>
  <si>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</si>
  <si>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</si>
  <si>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</si>
  <si>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</si>
  <si>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</si>
  <si>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</si>
  <si>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</si>
  <si>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</si>
  <si>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</si>
  <si>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</si>
  <si>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</si>
  <si>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</si>
  <si>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</si>
  <si>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</si>
  <si>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</si>
  <si>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</si>
  <si>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</si>
  <si>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</si>
  <si>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</si>
  <si>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</si>
  <si>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</si>
  <si>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</si>
  <si>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</si>
  <si>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</si>
  <si>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</si>
  <si>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</si>
  <si>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</si>
  <si>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</si>
  <si>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</si>
  <si>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</si>
  <si>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</si>
  <si>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</si>
  <si>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</si>
  <si>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</si>
  <si>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</si>
  <si>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</si>
  <si>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</si>
  <si>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</si>
  <si>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</si>
  <si>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</si>
  <si>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</si>
  <si>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</si>
  <si>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</si>
  <si>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</si>
  <si>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</si>
  <si>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</si>
  <si>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</si>
  <si>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</si>
  <si>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</si>
  <si>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</si>
  <si>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</si>
  <si>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</si>
  <si>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</si>
  <si>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</si>
  <si>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</si>
  <si>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</si>
  <si>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</si>
  <si>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</si>
  <si>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</si>
  <si>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</si>
  <si>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</si>
  <si>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</si>
  <si>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</si>
  <si>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</si>
  <si>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</si>
  <si>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</si>
  <si>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</si>
  <si>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</si>
  <si>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</si>
  <si>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</si>
  <si>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</si>
  <si>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</si>
  <si>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</si>
  <si>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</si>
  <si>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</si>
  <si>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</si>
  <si>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</si>
  <si>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</si>
  <si>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</si>
  <si>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</si>
  <si>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</si>
  <si>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</si>
  <si>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</si>
  <si>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</si>
  <si>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</si>
  <si>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</si>
  <si>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</si>
  <si>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</si>
  <si>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</si>
  <si>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</si>
  <si>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</si>
  <si>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</si>
  <si>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</si>
  <si>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</si>
  <si>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</si>
  <si>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</si>
  <si>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</si>
  <si>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</si>
  <si>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</si>
  <si>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</si>
  <si>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</si>
  <si>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</si>
  <si>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</si>
  <si>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</si>
  <si>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</si>
  <si>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</si>
  <si>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</si>
  <si>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</si>
  <si>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</si>
  <si>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</si>
  <si>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</si>
  <si>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</si>
  <si>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</si>
  <si>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</si>
  <si>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</si>
  <si>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</si>
  <si>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</si>
  <si>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</si>
  <si>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</si>
  <si>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</si>
  <si>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</si>
  <si>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</si>
  <si>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</si>
  <si>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</si>
  <si>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</si>
  <si>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</si>
  <si>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</si>
  <si>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</si>
  <si>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</si>
  <si>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</si>
  <si>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</si>
  <si>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</si>
  <si>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</si>
  <si>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</si>
  <si>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</si>
  <si>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</si>
  <si>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</si>
  <si>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</si>
  <si>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</si>
  <si>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</si>
  <si>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</si>
  <si>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</si>
  <si>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</si>
  <si>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</si>
  <si>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</si>
  <si>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</si>
  <si>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</si>
  <si>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</si>
  <si>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</si>
  <si>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</si>
  <si>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</si>
  <si>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</si>
  <si>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</si>
  <si>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</si>
  <si>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</si>
  <si>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</si>
  <si>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</si>
  <si>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</si>
  <si>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</si>
  <si>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</si>
  <si>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</si>
  <si>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</si>
  <si>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</si>
  <si>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</si>
  <si>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</si>
  <si>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</si>
  <si>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</si>
  <si>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</si>
  <si>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</si>
  <si>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</si>
  <si>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</si>
  <si>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</si>
  <si>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</si>
  <si>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</si>
  <si>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</si>
  <si>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</si>
  <si>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</si>
  <si>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</si>
  <si>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</si>
  <si>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</si>
  <si>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</si>
  <si>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</si>
  <si>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</si>
  <si>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</si>
  <si>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</si>
  <si>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</si>
  <si>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</si>
  <si>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</si>
  <si>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</si>
  <si>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</si>
  <si>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</si>
  <si>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</si>
  <si>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</si>
  <si>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</si>
  <si>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</si>
  <si>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</si>
  <si>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</si>
  <si>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</si>
  <si>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</si>
  <si>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</si>
  <si>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</si>
  <si>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</si>
  <si>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</si>
  <si>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</si>
  <si>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</si>
  <si>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</si>
  <si>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</si>
  <si>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</si>
  <si>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</si>
  <si>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</si>
  <si>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</si>
  <si>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</si>
  <si>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</si>
  <si>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</si>
  <si>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</si>
  <si>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</si>
  <si>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</si>
  <si>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</si>
  <si>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</si>
  <si>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</si>
  <si>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</si>
  <si>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</si>
  <si>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</si>
  <si>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</si>
  <si>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</si>
  <si>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</si>
  <si>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</si>
  <si>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</si>
  <si>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</si>
  <si>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</si>
  <si>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</si>
  <si>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</si>
  <si>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</si>
  <si>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</si>
  <si>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</si>
  <si>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</si>
  <si>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</si>
  <si>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</si>
  <si>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</si>
  <si>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</si>
  <si>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</si>
  <si>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</si>
  <si>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</si>
  <si>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</si>
  <si>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</si>
  <si>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</si>
  <si>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</si>
  <si>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</si>
  <si>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</si>
  <si>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</si>
  <si>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</si>
  <si>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</si>
  <si>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</si>
  <si>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</si>
  <si>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</si>
  <si>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</si>
  <si>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</si>
  <si>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</si>
  <si>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</si>
  <si>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</si>
  <si>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</si>
  <si>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</si>
  <si>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</si>
  <si>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</si>
  <si>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</si>
  <si>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</si>
  <si>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</si>
  <si>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</si>
  <si>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</si>
  <si>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</si>
  <si>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</si>
  <si>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</si>
  <si>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</si>
  <si>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</si>
  <si>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</si>
  <si>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</si>
  <si>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</si>
  <si>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</si>
  <si>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</si>
  <si>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</si>
  <si>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</si>
  <si>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</si>
  <si>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</si>
  <si>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</si>
  <si>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</si>
  <si>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</si>
  <si>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</si>
  <si>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</si>
  <si>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</si>
  <si>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</si>
  <si>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</si>
  <si>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</si>
  <si>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</si>
  <si>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</si>
  <si>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</si>
  <si>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</si>
  <si>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</si>
  <si>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</si>
  <si>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</si>
  <si>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</si>
  <si>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</si>
  <si>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</si>
  <si>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</si>
  <si>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</si>
  <si>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</si>
  <si>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</si>
  <si>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</si>
  <si>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</si>
  <si>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</si>
  <si>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</si>
  <si>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</si>
  <si>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</si>
  <si>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</si>
  <si>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</si>
  <si>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</si>
  <si>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</si>
  <si>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</si>
  <si>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</si>
  <si>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</si>
  <si>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</si>
  <si>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</si>
  <si>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</si>
  <si>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</si>
  <si>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</si>
  <si>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</si>
  <si>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</si>
  <si>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</si>
  <si>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</si>
  <si>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</si>
  <si>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</si>
  <si>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</si>
  <si>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</si>
  <si>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</si>
  <si>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</si>
  <si>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</si>
  <si>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</si>
  <si>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</si>
  <si>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</si>
  <si>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</si>
  <si>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</si>
  <si>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</si>
  <si>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</si>
  <si>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</si>
  <si>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</si>
  <si>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</si>
  <si>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</si>
  <si>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</si>
  <si>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</si>
  <si>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</si>
  <si>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</si>
  <si>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</si>
  <si>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</si>
  <si>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</si>
  <si>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</si>
  <si>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</si>
  <si>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</si>
  <si>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</si>
  <si>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</si>
  <si>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</si>
  <si>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</si>
  <si>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</si>
  <si>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</si>
  <si>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</si>
  <si>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</si>
  <si>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</si>
  <si>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</si>
  <si>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</si>
  <si>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</si>
  <si>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</si>
  <si>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</si>
  <si>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</si>
  <si>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</si>
  <si>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</si>
  <si>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</si>
  <si>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</si>
  <si>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</si>
  <si>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</si>
  <si>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</si>
  <si>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</si>
  <si>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</si>
  <si>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</si>
  <si>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</si>
  <si>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</si>
  <si>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</si>
  <si>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</si>
  <si>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</si>
  <si>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</si>
  <si>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</si>
  <si>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</si>
  <si>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</si>
  <si>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</si>
  <si>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</si>
  <si>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</si>
  <si>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</si>
  <si>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</si>
  <si>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</si>
  <si>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</si>
  <si>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</si>
  <si>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</si>
  <si>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</si>
  <si>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</si>
  <si>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</si>
  <si>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</si>
  <si>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</si>
  <si>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</si>
  <si>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</si>
  <si>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</si>
  <si>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</si>
  <si>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</si>
  <si>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</si>
  <si>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</si>
  <si>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</si>
  <si>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</si>
  <si>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</si>
  <si>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</si>
  <si>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</si>
  <si>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</si>
  <si>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</si>
  <si>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</si>
  <si>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</si>
  <si>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</si>
  <si>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</si>
  <si>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</si>
  <si>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</si>
  <si>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</si>
  <si>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</si>
  <si>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</si>
  <si>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</si>
  <si>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</si>
  <si>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</si>
  <si>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</si>
  <si>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</si>
  <si>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</si>
  <si>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</si>
  <si>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</si>
  <si>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</si>
  <si>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</si>
  <si>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</si>
  <si>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</si>
  <si>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</si>
  <si>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</si>
  <si>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</si>
  <si>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</si>
  <si>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</si>
  <si>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</si>
  <si>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</si>
  <si>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</si>
  <si>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</si>
  <si>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</si>
  <si>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</si>
  <si>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</si>
  <si>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</si>
  <si>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</si>
  <si>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</si>
  <si>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</si>
  <si>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</si>
  <si>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</si>
  <si>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</si>
  <si>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</si>
  <si>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</si>
  <si>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</si>
  <si>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</si>
  <si>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</si>
  <si>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</si>
  <si>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</si>
  <si>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</si>
  <si>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</si>
  <si>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</si>
  <si>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</si>
  <si>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</si>
  <si>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</si>
  <si>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</si>
  <si>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</si>
  <si>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</si>
  <si>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</si>
  <si>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</si>
  <si>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</si>
  <si>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</si>
  <si>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</si>
  <si>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</si>
  <si>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</si>
  <si>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</si>
  <si>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</si>
  <si>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</si>
  <si>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</si>
  <si>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</si>
  <si>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</si>
  <si>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</si>
  <si>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</si>
  <si>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</si>
  <si>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</si>
  <si>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</si>
  <si>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</si>
  <si>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</si>
  <si>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</si>
  <si>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</si>
  <si>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</si>
  <si>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</si>
  <si>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</si>
  <si>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</si>
  <si>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</si>
  <si>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</si>
  <si>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</si>
  <si>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</si>
  <si>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</si>
  <si>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</si>
  <si>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</si>
  <si>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</si>
  <si>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</si>
  <si>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</si>
  <si>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</si>
  <si>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</si>
  <si>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</si>
  <si>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</si>
  <si>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</si>
  <si>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</si>
  <si>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</si>
  <si>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</si>
  <si>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</si>
  <si>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</si>
  <si>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</si>
  <si>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</si>
  <si>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</si>
  <si>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</si>
  <si>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</si>
  <si>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</si>
  <si>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</si>
  <si>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</si>
  <si>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</si>
  <si>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</si>
  <si>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</si>
  <si>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</si>
  <si>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</si>
  <si>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</si>
  <si>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</si>
  <si>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</si>
  <si>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</si>
  <si>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</si>
  <si>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</si>
  <si>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</si>
  <si>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</si>
  <si>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</si>
  <si>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</si>
  <si>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</si>
  <si>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</si>
  <si>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</si>
  <si>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</si>
  <si>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</si>
  <si>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</si>
  <si>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</si>
  <si>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</si>
  <si>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</si>
  <si>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</si>
  <si>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</si>
  <si>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</si>
  <si>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</si>
  <si>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</si>
  <si>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</si>
  <si>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</si>
  <si>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</si>
  <si>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</si>
  <si>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</si>
  <si>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</si>
  <si>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</si>
  <si>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</si>
  <si>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</si>
  <si>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</si>
  <si>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</si>
  <si>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</si>
  <si>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</si>
  <si>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</si>
  <si>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</si>
  <si>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</si>
  <si>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</si>
  <si>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</si>
  <si>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</si>
  <si>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</si>
  <si>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</si>
  <si>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</si>
  <si>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</si>
  <si>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</si>
  <si>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</si>
  <si>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</si>
  <si>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</si>
  <si>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</si>
  <si>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</si>
  <si>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</si>
  <si>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</si>
  <si>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</si>
  <si>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</si>
  <si>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</si>
  <si>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</si>
  <si>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</si>
  <si>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</si>
  <si>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</si>
  <si>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</si>
  <si>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</si>
  <si>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</si>
  <si>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</si>
  <si>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</si>
  <si>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</si>
  <si>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</si>
  <si>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</si>
  <si>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</si>
  <si>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</si>
  <si>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</si>
  <si>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</si>
  <si>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</si>
  <si>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</si>
  <si>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</si>
  <si>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</si>
  <si>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</si>
  <si>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</si>
  <si>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</si>
  <si>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</si>
  <si>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</si>
  <si>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</si>
  <si>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</si>
  <si>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</si>
  <si>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</si>
  <si>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</si>
  <si>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</si>
  <si>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</si>
  <si>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</si>
  <si>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</si>
  <si>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</si>
  <si>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</si>
  <si>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</si>
  <si>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</si>
  <si>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</si>
  <si>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</si>
  <si>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</si>
  <si>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</si>
  <si>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</si>
  <si>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</si>
  <si>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</si>
  <si>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</si>
  <si>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</si>
  <si>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</si>
  <si>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</si>
  <si>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</si>
  <si>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</si>
  <si>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</si>
  <si>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</si>
  <si>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</si>
  <si>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</si>
  <si>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</si>
  <si>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</si>
  <si>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</si>
  <si>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</si>
  <si>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</si>
  <si>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</si>
  <si>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</si>
  <si>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</si>
  <si>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</si>
  <si>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</si>
  <si>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</si>
  <si>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</si>
  <si>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</si>
  <si>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</si>
  <si>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</si>
  <si>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</si>
  <si>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</si>
  <si>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</si>
  <si>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</si>
  <si>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</si>
  <si>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</si>
  <si>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</si>
  <si>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</si>
  <si>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</si>
  <si>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</si>
  <si>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</si>
  <si>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</si>
  <si>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</si>
  <si>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</si>
  <si>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</si>
  <si>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</si>
  <si>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</si>
  <si>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</si>
  <si>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</si>
  <si>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</si>
  <si>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</si>
  <si>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</si>
  <si>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</si>
  <si>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</si>
  <si>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</si>
  <si>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</si>
  <si>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</si>
  <si>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</si>
  <si>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</si>
  <si>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</si>
  <si>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</si>
  <si>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</si>
  <si>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</si>
  <si>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</si>
  <si>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</si>
  <si>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</si>
  <si>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</si>
  <si>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</si>
  <si>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</si>
  <si>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</si>
  <si>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</si>
  <si>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</si>
  <si>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</si>
  <si>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</si>
  <si>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</si>
  <si>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</si>
  <si>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</si>
  <si>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</si>
  <si>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</si>
  <si>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</si>
  <si>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</si>
  <si>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</si>
  <si>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</si>
  <si>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</si>
  <si>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</si>
  <si>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</si>
  <si>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</si>
  <si>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</si>
  <si>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</si>
  <si>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</si>
  <si>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</si>
  <si>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</si>
  <si>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</si>
  <si>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</si>
  <si>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</si>
  <si>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</si>
  <si>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</si>
  <si>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</si>
  <si>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</si>
  <si>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</si>
  <si>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</si>
  <si>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</si>
  <si>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</si>
  <si>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</si>
  <si>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</si>
  <si>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</si>
  <si>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</si>
  <si>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</si>
  <si>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</si>
  <si>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</si>
  <si>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</si>
  <si>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</si>
  <si>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</si>
  <si>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</si>
  <si>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</si>
  <si>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</si>
  <si>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</si>
  <si>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</si>
  <si>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</si>
  <si>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</si>
  <si>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</si>
  <si>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</si>
  <si>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</si>
  <si>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</si>
  <si>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</si>
  <si>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</si>
  <si>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</si>
  <si>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</si>
  <si>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</si>
  <si>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</si>
  <si>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</si>
  <si>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</si>
  <si>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</si>
  <si>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</si>
  <si>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</si>
  <si>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</si>
  <si>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</si>
  <si>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</si>
  <si>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</si>
  <si>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</si>
  <si>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</si>
  <si>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</si>
  <si>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</si>
  <si>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</si>
  <si>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</si>
  <si>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</si>
  <si>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</si>
  <si>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</si>
  <si>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</si>
  <si>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</si>
  <si>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</si>
  <si>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</si>
  <si>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</si>
  <si>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</si>
  <si>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</si>
  <si>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</si>
  <si>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</si>
  <si>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</si>
  <si>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</si>
  <si>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</si>
  <si>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</si>
  <si>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</si>
  <si>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</si>
  <si>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</si>
  <si>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</si>
  <si>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</si>
  <si>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</si>
  <si>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</si>
  <si>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</si>
  <si>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</si>
  <si>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</si>
  <si>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</si>
  <si>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</si>
  <si>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</si>
  <si>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</si>
  <si>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</si>
  <si>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</si>
  <si>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</si>
  <si>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</si>
  <si>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</si>
  <si>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</si>
  <si>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</si>
  <si>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</si>
  <si>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</si>
  <si>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</si>
  <si>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</si>
  <si>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</si>
  <si>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</si>
  <si>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</si>
  <si>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</si>
  <si>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</si>
  <si>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</si>
  <si>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</si>
  <si>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</si>
  <si>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</si>
  <si>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</si>
  <si>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</si>
  <si>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</si>
  <si>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</si>
  <si>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</si>
  <si>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</si>
  <si>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</si>
  <si>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</si>
  <si>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</si>
  <si>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</si>
  <si>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</si>
  <si>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</si>
  <si>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</si>
  <si>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</si>
  <si>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</si>
  <si>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</si>
  <si>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</si>
  <si>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</si>
  <si>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</si>
  <si>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</si>
  <si>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</si>
  <si>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</si>
  <si>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</si>
  <si>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</si>
  <si>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</si>
  <si>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</si>
  <si>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</si>
  <si>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</si>
  <si>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</si>
  <si>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</si>
  <si>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</si>
  <si>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</si>
  <si>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</si>
  <si>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</si>
  <si>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</si>
  <si>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</si>
  <si>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</si>
  <si>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</si>
  <si>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</si>
  <si>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</si>
  <si>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</si>
  <si>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</si>
  <si>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</si>
  <si>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</si>
  <si>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</si>
  <si>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</si>
  <si>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</si>
  <si>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</si>
  <si>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</si>
  <si>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</si>
  <si>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</si>
  <si>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</si>
  <si>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</si>
  <si>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</si>
  <si>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</si>
  <si>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</si>
  <si>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</si>
  <si>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</si>
  <si>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</si>
  <si>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</si>
  <si>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</si>
  <si>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</si>
  <si>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</si>
  <si>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</si>
  <si>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</si>
  <si>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</si>
  <si>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</si>
  <si>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</si>
  <si>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</si>
  <si>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</si>
  <si>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</si>
  <si>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</si>
  <si>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</si>
  <si>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</si>
  <si>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</si>
  <si>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</si>
  <si>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</si>
  <si>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</si>
  <si>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</si>
  <si>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</si>
  <si>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</si>
  <si>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</si>
  <si>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</si>
  <si>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</si>
  <si>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</si>
  <si>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</si>
  <si>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</si>
  <si>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</si>
  <si>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</si>
  <si>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</si>
  <si>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</si>
  <si>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</si>
  <si>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</si>
  <si>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</si>
  <si>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</si>
  <si>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</si>
  <si>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</si>
  <si>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</si>
  <si>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</si>
  <si>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</si>
  <si>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</si>
  <si>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</si>
  <si>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</si>
  <si>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</si>
  <si>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</si>
  <si>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</si>
  <si>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</si>
  <si>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</si>
  <si>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</si>
  <si>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</si>
  <si>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</si>
  <si>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</si>
  <si>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</si>
  <si>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</si>
  <si>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</si>
  <si>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</si>
  <si>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</si>
  <si>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</si>
  <si>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</si>
  <si>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</si>
  <si>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</si>
  <si>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</si>
  <si>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</si>
  <si>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</si>
  <si>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</si>
  <si>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</si>
  <si>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</si>
  <si>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</si>
  <si>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</si>
  <si>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</si>
  <si>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</si>
  <si>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</si>
  <si>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</si>
  <si>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</si>
  <si>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</si>
  <si>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</si>
  <si>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</si>
  <si>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</si>
  <si>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</si>
  <si>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</si>
  <si>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</si>
  <si>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</si>
  <si>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</si>
  <si>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</si>
  <si>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</si>
  <si>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</si>
  <si>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</si>
  <si>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</si>
  <si>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</si>
  <si>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</si>
  <si>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</si>
  <si>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</si>
  <si>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</si>
  <si>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</si>
  <si>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</si>
  <si>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</si>
  <si>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</si>
  <si>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</si>
  <si>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</si>
  <si>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</si>
  <si>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</si>
  <si>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</si>
  <si>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</si>
  <si>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</si>
  <si>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</si>
  <si>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</si>
  <si>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</si>
  <si>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</si>
  <si>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</si>
  <si>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</si>
  <si>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</si>
  <si>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</si>
  <si>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</si>
  <si>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</si>
  <si>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BUREAU</t>
  </si>
  <si>
    <t>P.O. BOX 289</t>
  </si>
  <si>
    <t>MANLIUS</t>
  </si>
  <si>
    <t>elawson@bureauvalley.net</t>
  </si>
  <si>
    <t>ERIC LAWSON</t>
  </si>
  <si>
    <t>815-445-3101</t>
  </si>
  <si>
    <t>815-445-2802</t>
  </si>
  <si>
    <t>HOPKINS &amp; ASSOCIATES, CPAS</t>
  </si>
  <si>
    <t>JOEL HOPKINS</t>
  </si>
  <si>
    <t>314 S. MCCOY ST.</t>
  </si>
  <si>
    <t>GRANVILLE</t>
  </si>
  <si>
    <t>IL</t>
  </si>
  <si>
    <t>815-339-6630</t>
  </si>
  <si>
    <t>815-339-6643</t>
  </si>
  <si>
    <t>066-004501</t>
  </si>
  <si>
    <t>joelhopkins@msn.com</t>
  </si>
  <si>
    <t>GASB 45 OMISSION</t>
  </si>
  <si>
    <t>Bus Lease 1 Bus</t>
  </si>
  <si>
    <t>Taxable G.O. Bonds</t>
  </si>
  <si>
    <t>REGIONAL OFFICE OF EDUCATION</t>
  </si>
  <si>
    <t>BMP SPECIAL ED COOP &amp; BEHAVIORAL DISORDER PROG.</t>
  </si>
  <si>
    <t>WHITESIDE AREA VOCATIONAL SYSTEM</t>
  </si>
  <si>
    <t>Capital Lease</t>
  </si>
  <si>
    <t>Page 10 - Acct 1614 - Ed Fund - Sales to Pupils - Other - $13,204 - Milk</t>
  </si>
  <si>
    <t>Page 10 - Acct 1690 - Ed Fund - Other Food Services - $13,995 - Catering</t>
  </si>
  <si>
    <t>Page 11 - Acct 1999 - Ed Fund - Sauk Valley Dual Credit Course and Sub &amp; Jury Reimbursements</t>
  </si>
  <si>
    <t xml:space="preserve">                                    O&amp;M Fund - Mainly E-Rate Reimb, Trans Fund - Insurance Reimb &amp; Bus Use</t>
  </si>
  <si>
    <t>Page 12 - Acct 3999 - O&amp;M Fund - Energy Efficient Grant from State</t>
  </si>
  <si>
    <t>Page 15 - Acct 2190 - Ed Fund - $7,786 Salary and $60 Benefits- Lunch &amp; Playground Monitors</t>
  </si>
  <si>
    <t>Page 16 - Acct 4190 - Ed Fund - $5,731 Professional Development through ROE</t>
  </si>
  <si>
    <t>Page 18 - Acct 5400 - Debt Service Fund - $500 - Bond Service Fees</t>
  </si>
  <si>
    <t>Page 19 - Acct 2190 - IMRF Fund - $225 - Benefits for LunchPlayground Monitors</t>
  </si>
  <si>
    <t>Long-Term Debt - We have included principal payments on a capital lease made out of the transportation fund.  This is</t>
  </si>
  <si>
    <t>causing an error on the diagnostics screen, but we believe it is correctly stated.</t>
  </si>
  <si>
    <t>Bureau Valley CUSD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</si>
</sst>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19" fillId="0" borderId="0" xfId="3" applyNumberFormat="1" applyFont="1" applyBorder="1" applyAlignment="1">
      <alignment vertical="center"/>
    </xf>
    <xf numFmtId="0" fontId="120" fillId="0" borderId="0" xfId="3" applyNumberFormat="1" applyFont="1" applyBorder="1" applyAlignment="1">
      <alignment vertical="center"/>
    </xf>
    <xf numFmtId="0" fontId="120" fillId="0" borderId="0" xfId="3" applyNumberFormat="1" applyFont="1" applyAlignment="1">
      <alignment vertical="center"/>
    </xf>
    <xf numFmtId="0" fontId="119" fillId="0" borderId="0" xfId="3" applyNumberFormat="1" applyFont="1" applyAlignment="1">
      <alignment vertical="center"/>
    </xf>
    <xf numFmtId="0" fontId="121" fillId="0" borderId="0" xfId="3" applyNumberFormat="1" applyFont="1" applyAlignment="1">
      <alignment horizontal="center" vertical="center"/>
    </xf>
    <xf numFmtId="0" fontId="121" fillId="0" borderId="0" xfId="3" applyNumberFormat="1" applyFont="1" applyBorder="1" applyAlignment="1">
      <alignment horizontal="left" vertical="center"/>
    </xf>
    <xf numFmtId="0" fontId="119" fillId="0" borderId="0" xfId="3" applyNumberFormat="1" applyFont="1" applyAlignment="1">
      <alignment horizontal="center" vertical="center"/>
    </xf>
    <xf numFmtId="0" fontId="121" fillId="5" borderId="12" xfId="3" applyNumberFormat="1" applyFont="1" applyFill="1" applyBorder="1" applyAlignment="1">
      <alignment horizontal="left" vertical="center"/>
    </xf>
    <xf numFmtId="0" fontId="120" fillId="5" borderId="16" xfId="3" applyFont="1" applyFill="1" applyBorder="1" applyAlignment="1">
      <alignment horizontal="left" vertical="center"/>
    </xf>
    <xf numFmtId="0" fontId="120" fillId="5" borderId="10" xfId="3" applyFont="1" applyFill="1" applyBorder="1" applyAlignment="1">
      <alignment horizontal="left" vertical="center"/>
    </xf>
    <xf numFmtId="0" fontId="119" fillId="0" borderId="17" xfId="3" applyNumberFormat="1" applyFont="1" applyBorder="1" applyAlignment="1">
      <alignment horizontal="center" vertical="center"/>
    </xf>
    <xf numFmtId="0" fontId="119" fillId="0" borderId="0" xfId="3" applyNumberFormat="1" applyFont="1" applyBorder="1" applyAlignment="1">
      <alignment horizontal="right" vertical="center" indent="1"/>
    </xf>
    <xf numFmtId="0" fontId="120" fillId="0" borderId="17" xfId="3" applyNumberFormat="1" applyFont="1" applyBorder="1" applyAlignment="1">
      <alignment vertical="center"/>
    </xf>
    <xf numFmtId="0" fontId="120" fillId="5" borderId="19" xfId="3" applyNumberFormat="1" applyFont="1" applyFill="1" applyBorder="1" applyAlignment="1">
      <alignment vertical="center"/>
    </xf>
    <xf numFmtId="0" fontId="120" fillId="5" borderId="20" xfId="3" applyNumberFormat="1" applyFont="1" applyFill="1" applyBorder="1" applyAlignment="1">
      <alignment vertical="center"/>
    </xf>
    <xf numFmtId="0" fontId="120" fillId="5" borderId="11" xfId="3" applyNumberFormat="1" applyFont="1" applyFill="1" applyBorder="1" applyAlignment="1">
      <alignment vertical="center"/>
    </xf>
    <xf numFmtId="0" fontId="120" fillId="0" borderId="19" xfId="3" applyNumberFormat="1" applyFont="1" applyBorder="1" applyAlignment="1">
      <alignment vertical="center"/>
    </xf>
    <xf numFmtId="0" fontId="120" fillId="0" borderId="20" xfId="3" applyNumberFormat="1" applyFont="1" applyBorder="1" applyAlignment="1">
      <alignment vertical="center"/>
    </xf>
    <xf numFmtId="0" fontId="120" fillId="0" borderId="12" xfId="3" applyNumberFormat="1" applyFont="1" applyBorder="1" applyAlignment="1">
      <alignment vertical="center"/>
    </xf>
    <xf numFmtId="0" fontId="120" fillId="0" borderId="16" xfId="3" applyNumberFormat="1" applyFont="1" applyBorder="1" applyAlignment="1">
      <alignment vertical="center"/>
    </xf>
    <xf numFmtId="0" fontId="120" fillId="0" borderId="3" xfId="3" applyNumberFormat="1" applyFont="1" applyBorder="1" applyAlignment="1">
      <alignment vertical="center"/>
    </xf>
    <xf numFmtId="0" fontId="121" fillId="0" borderId="12" xfId="3" applyNumberFormat="1" applyFont="1" applyFill="1" applyBorder="1" applyAlignment="1">
      <alignment horizontal="centerContinuous" vertical="center"/>
    </xf>
    <xf numFmtId="0" fontId="120" fillId="0" borderId="16" xfId="3" applyNumberFormat="1" applyFont="1" applyFill="1" applyBorder="1" applyAlignment="1">
      <alignment horizontal="centerContinuous" vertical="center"/>
    </xf>
    <xf numFmtId="0" fontId="121" fillId="0" borderId="3" xfId="3" applyNumberFormat="1" applyFont="1" applyFill="1" applyBorder="1" applyAlignment="1">
      <alignment horizontal="centerContinuous" vertical="center"/>
    </xf>
    <xf numFmtId="0" fontId="120" fillId="0" borderId="10" xfId="3" applyNumberFormat="1" applyFont="1" applyFill="1" applyBorder="1" applyAlignment="1">
      <alignment horizontal="centerContinuous" vertical="center"/>
    </xf>
    <xf numFmtId="0" fontId="122" fillId="0" borderId="17" xfId="3" applyNumberFormat="1" applyFont="1" applyFill="1" applyBorder="1" applyAlignment="1">
      <alignment vertical="center"/>
    </xf>
    <xf numFmtId="0" fontId="122" fillId="0" borderId="0" xfId="3" applyNumberFormat="1" applyFont="1" applyFill="1" applyBorder="1" applyAlignment="1">
      <alignment vertical="center"/>
    </xf>
    <xf numFmtId="0" fontId="122" fillId="0" borderId="0" xfId="3" applyNumberFormat="1" applyFont="1" applyFill="1" applyBorder="1" applyAlignment="1">
      <alignment horizontal="center" vertical="center"/>
    </xf>
    <xf numFmtId="0" fontId="122" fillId="0" borderId="29" xfId="3" applyNumberFormat="1" applyFont="1" applyFill="1" applyBorder="1" applyAlignment="1">
      <alignment vertical="center"/>
    </xf>
    <xf numFmtId="0" fontId="121" fillId="0" borderId="10" xfId="3" applyNumberFormat="1" applyFont="1" applyBorder="1" applyAlignment="1">
      <alignment horizontal="center" vertical="center"/>
    </xf>
    <xf numFmtId="0" fontId="121" fillId="0" borderId="3" xfId="3" applyNumberFormat="1" applyFont="1" applyBorder="1" applyAlignment="1">
      <alignment horizontal="center" vertical="center"/>
    </xf>
    <xf numFmtId="0" fontId="119" fillId="0" borderId="3" xfId="3" applyNumberFormat="1" applyFont="1" applyBorder="1" applyAlignment="1">
      <alignment horizontal="center" vertical="center"/>
    </xf>
    <xf numFmtId="0" fontId="122" fillId="0" borderId="0" xfId="3" applyNumberFormat="1" applyFont="1" applyAlignment="1">
      <alignment vertical="center"/>
    </xf>
    <xf numFmtId="0" fontId="121" fillId="0" borderId="4" xfId="3" applyNumberFormat="1" applyFont="1" applyBorder="1" applyAlignment="1">
      <alignment horizontal="center" vertical="center" wrapText="1"/>
    </xf>
    <xf numFmtId="0" fontId="121" fillId="0" borderId="4" xfId="3" applyNumberFormat="1" applyFont="1" applyBorder="1" applyAlignment="1">
      <alignment horizontal="center" vertical="center"/>
    </xf>
    <xf numFmtId="164" fontId="121" fillId="0" borderId="13" xfId="3" applyNumberFormat="1" applyFont="1" applyBorder="1" applyAlignment="1">
      <alignment horizontal="right" vertical="center"/>
    </xf>
    <xf numFmtId="0" fontId="119" fillId="0" borderId="21" xfId="3" applyNumberFormat="1" applyFont="1" applyBorder="1" applyAlignment="1">
      <alignment horizontal="left" vertical="center"/>
    </xf>
    <xf numFmtId="0" fontId="120" fillId="0" borderId="14" xfId="3" applyNumberFormat="1" applyFont="1" applyBorder="1" applyAlignment="1">
      <alignment horizontal="left" vertical="center"/>
    </xf>
    <xf numFmtId="0" fontId="119" fillId="0" borderId="2" xfId="3" applyNumberFormat="1" applyFont="1" applyBorder="1" applyAlignment="1">
      <alignment horizontal="left" vertical="center" indent="1"/>
    </xf>
    <xf numFmtId="38" fontId="122" fillId="2" borderId="2" xfId="3" applyNumberFormat="1" applyFont="1" applyFill="1" applyBorder="1" applyAlignment="1">
      <alignment vertical="center"/>
    </xf>
    <xf numFmtId="0" fontId="122" fillId="18" borderId="2" xfId="3" applyNumberFormat="1" applyFont="1" applyFill="1" applyBorder="1" applyAlignment="1">
      <alignment vertical="center"/>
    </xf>
    <xf numFmtId="38" fontId="122" fillId="0" borderId="2" xfId="3" applyNumberFormat="1" applyFont="1" applyBorder="1" applyAlignment="1" applyProtection="1">
      <alignment vertical="center"/>
      <protection locked="0"/>
    </xf>
    <xf numFmtId="0" fontId="119" fillId="0" borderId="2" xfId="3" applyNumberFormat="1" applyFont="1" applyBorder="1" applyAlignment="1">
      <alignment horizontal="left" vertical="top" indent="1"/>
    </xf>
    <xf numFmtId="164" fontId="121" fillId="0" borderId="13" xfId="3" applyNumberFormat="1" applyFont="1" applyBorder="1" applyAlignment="1">
      <alignment vertical="top"/>
    </xf>
    <xf numFmtId="38" fontId="122" fillId="0" borderId="2" xfId="3" applyNumberFormat="1" applyFont="1" applyFill="1" applyBorder="1" applyAlignment="1" applyProtection="1">
      <alignment vertical="center"/>
      <protection locked="0"/>
    </xf>
    <xf numFmtId="38" fontId="122" fillId="2" borderId="2" xfId="3" applyNumberFormat="1" applyFont="1" applyFill="1" applyBorder="1" applyAlignment="1" applyProtection="1">
      <alignment vertical="center"/>
    </xf>
    <xf numFmtId="0" fontId="121" fillId="0" borderId="21" xfId="3" applyNumberFormat="1" applyFont="1" applyBorder="1" applyAlignment="1">
      <alignment horizontal="left" vertical="center"/>
    </xf>
    <xf numFmtId="0" fontId="119" fillId="0" borderId="14" xfId="3" applyNumberFormat="1" applyFont="1" applyBorder="1" applyAlignment="1">
      <alignment horizontal="center" vertical="center"/>
    </xf>
    <xf numFmtId="38" fontId="122" fillId="2" borderId="30" xfId="3" applyNumberFormat="1" applyFont="1" applyFill="1" applyBorder="1" applyAlignment="1">
      <alignment vertical="center"/>
    </xf>
    <xf numFmtId="0" fontId="122" fillId="18" borderId="4" xfId="3" applyNumberFormat="1" applyFont="1" applyFill="1" applyBorder="1" applyAlignment="1">
      <alignment vertical="center"/>
    </xf>
    <xf numFmtId="9" fontId="122" fillId="2" borderId="4" xfId="3" applyNumberFormat="1" applyFont="1" applyFill="1" applyBorder="1" applyAlignment="1">
      <alignment vertical="center"/>
    </xf>
    <xf numFmtId="0" fontId="120" fillId="0" borderId="0" xfId="3" applyNumberFormat="1" applyFont="1" applyAlignment="1">
      <alignment horizontal="right" vertical="center"/>
    </xf>
    <xf numFmtId="0" fontId="123" fillId="0" borderId="0" xfId="3" applyNumberFormat="1" applyFont="1" applyAlignment="1">
      <alignment vertical="center"/>
    </xf>
    <xf numFmtId="0" fontId="124" fillId="0" borderId="0" xfId="3" applyNumberFormat="1" applyFont="1" applyAlignment="1">
      <alignment vertical="center"/>
    </xf>
    <xf numFmtId="171" fontId="120" fillId="0" borderId="0" xfId="3" applyNumberFormat="1" applyFont="1" applyBorder="1" applyAlignment="1" applyProtection="1">
      <alignment horizontal="center"/>
    </xf>
    <xf numFmtId="0" fontId="124" fillId="0" borderId="137" xfId="3" applyNumberFormat="1" applyFont="1" applyBorder="1" applyAlignment="1">
      <alignment horizontal="center" vertical="center"/>
    </xf>
    <xf numFmtId="0" fontId="120" fillId="0" borderId="137" xfId="3" applyNumberFormat="1" applyFont="1" applyBorder="1" applyAlignment="1">
      <alignment vertical="center"/>
    </xf>
    <xf numFmtId="0" fontId="124" fillId="0" borderId="0" xfId="3" applyNumberFormat="1" applyFont="1" applyBorder="1" applyAlignment="1">
      <alignment vertical="center" wrapText="1"/>
    </xf>
    <xf numFmtId="0" fontId="120" fillId="0" borderId="0" xfId="3" applyNumberFormat="1" applyFont="1" applyBorder="1" applyAlignment="1">
      <alignment wrapText="1"/>
    </xf>
    <xf numFmtId="0" fontId="124" fillId="0" borderId="137" xfId="3" applyNumberFormat="1" applyFont="1" applyBorder="1" applyAlignment="1">
      <alignment horizontal="center"/>
    </xf>
    <xf numFmtId="0" fontId="124" fillId="0" borderId="0" xfId="3" applyNumberFormat="1" applyFont="1" applyBorder="1" applyAlignment="1"/>
    <xf numFmtId="0" fontId="121" fillId="0" borderId="0" xfId="3" applyNumberFormat="1" applyFont="1" applyAlignment="1">
      <alignment horizontal="right"/>
    </xf>
    <xf numFmtId="0" fontId="122" fillId="0" borderId="0" xfId="3" applyNumberFormat="1" applyFont="1" applyBorder="1" applyAlignment="1">
      <alignment horizontal="center" wrapText="1"/>
    </xf>
    <xf numFmtId="0" fontId="124" fillId="0" borderId="0" xfId="3" applyFont="1" applyBorder="1" applyAlignment="1">
      <alignment horizontal="center" vertical="center" wrapText="1"/>
    </xf>
    <xf numFmtId="0" fontId="125" fillId="0" borderId="0" xfId="3" applyNumberFormat="1" applyFont="1" applyAlignment="1">
      <alignment vertical="center"/>
    </xf>
    <xf numFmtId="0" fontId="123" fillId="0" borderId="22" xfId="3" applyNumberFormat="1" applyFont="1" applyBorder="1" applyAlignment="1" applyProtection="1">
      <alignment horizontal="center" vertical="center"/>
      <protection locked="0"/>
    </xf>
    <xf numFmtId="0" fontId="119" fillId="0" borderId="0" xfId="3" applyNumberFormat="1" applyFont="1" applyAlignment="1">
      <alignment horizontal="left" vertical="center" indent="2"/>
    </xf>
    <xf numFmtId="0" fontId="120" fillId="0" borderId="0" xfId="3" applyFont="1" applyAlignment="1">
      <alignment horizontal="left" wrapText="1" indent="2"/>
    </xf>
    <xf numFmtId="0" fontId="122" fillId="0" borderId="0" xfId="3" applyNumberFormat="1" applyFont="1" applyBorder="1" applyAlignment="1">
      <alignment vertical="center"/>
    </xf>
    <xf numFmtId="0" fontId="126" fillId="0" borderId="0" xfId="3" applyNumberFormat="1" applyFont="1" applyBorder="1" applyAlignment="1">
      <alignment horizontal="centerContinuous" vertical="center"/>
    </xf>
    <xf numFmtId="0" fontId="127" fillId="0" borderId="0" xfId="2" applyNumberFormat="1" applyFont="1" applyBorder="1" applyAlignment="1" applyProtection="1">
      <alignment horizontal="centerContinuous" vertical="center"/>
    </xf>
    <xf numFmtId="0" fontId="120" fillId="0" borderId="0" xfId="3" applyFont="1" applyAlignment="1">
      <alignment vertical="top" wrapText="1"/>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19" fillId="0" borderId="5" xfId="3" quotePrefix="1" applyNumberFormat="1" applyFont="1" applyBorder="1" applyAlignment="1">
      <alignment horizontal="left" vertical="top" wrapText="1" indent="2"/>
    </xf>
    <xf numFmtId="0" fontId="119" fillId="0" borderId="0" xfId="3" quotePrefix="1" applyNumberFormat="1" applyFont="1" applyBorder="1" applyAlignment="1">
      <alignment horizontal="left" vertical="top" wrapText="1" indent="2"/>
    </xf>
    <xf numFmtId="0" fontId="119" fillId="0" borderId="0" xfId="3" applyNumberFormat="1" applyFont="1" applyBorder="1" applyAlignment="1">
      <alignment horizontal="left" vertical="top" wrapText="1" indent="2"/>
    </xf>
    <xf numFmtId="0" fontId="120" fillId="0" borderId="0" xfId="3" applyFont="1" applyAlignment="1">
      <alignment horizontal="left" vertical="top" wrapText="1" indent="2"/>
    </xf>
    <xf numFmtId="0" fontId="119" fillId="0" borderId="0" xfId="3" applyNumberFormat="1" applyFont="1" applyAlignment="1">
      <alignment horizontal="left" vertical="top" wrapText="1" indent="2"/>
    </xf>
    <xf numFmtId="0" fontId="122" fillId="0" borderId="20" xfId="3" applyNumberFormat="1" applyFont="1" applyBorder="1" applyAlignment="1">
      <alignment horizontal="left" vertical="center" indent="1"/>
    </xf>
    <xf numFmtId="0" fontId="122" fillId="0" borderId="20" xfId="3" applyNumberFormat="1" applyFont="1" applyBorder="1" applyAlignment="1">
      <alignment horizontal="left" vertical="center"/>
    </xf>
    <xf numFmtId="0" fontId="119" fillId="5" borderId="17" xfId="3" applyNumberFormat="1" applyFont="1" applyFill="1" applyBorder="1" applyAlignment="1">
      <alignment horizontal="left" vertical="center" wrapText="1"/>
    </xf>
    <xf numFmtId="0" fontId="120" fillId="0" borderId="0" xfId="3" applyFont="1" applyBorder="1"/>
    <xf numFmtId="0" fontId="120" fillId="0" borderId="18" xfId="3" applyFont="1" applyBorder="1"/>
    <xf numFmtId="166" fontId="122" fillId="0" borderId="21" xfId="3" applyNumberFormat="1" applyFont="1" applyBorder="1" applyAlignment="1">
      <alignment horizontal="left" vertical="center" indent="1"/>
    </xf>
    <xf numFmtId="0" fontId="121" fillId="0" borderId="19" xfId="3" applyNumberFormat="1" applyFont="1" applyBorder="1" applyAlignment="1">
      <alignment horizontal="center" vertical="center"/>
    </xf>
    <xf numFmtId="0" fontId="120" fillId="0" borderId="20" xfId="3" applyFont="1" applyBorder="1" applyAlignment="1">
      <alignment horizontal="center" vertical="center"/>
    </xf>
    <xf numFmtId="0" fontId="120" fillId="0" borderId="11" xfId="3" applyFont="1" applyBorder="1" applyAlignment="1">
      <alignment horizontal="center" vertical="center"/>
    </xf>
    <xf numFmtId="0" fontId="119" fillId="0" borderId="21" xfId="3" applyNumberFormat="1" applyFont="1" applyBorder="1" applyAlignment="1">
      <alignment horizontal="left" vertical="center" wrapText="1"/>
    </xf>
    <xf numFmtId="0" fontId="120" fillId="0" borderId="21" xfId="3" applyFont="1" applyBorder="1" applyAlignment="1">
      <alignment horizontal="left" vertical="center" wrapText="1"/>
    </xf>
    <xf numFmtId="0" fontId="120" fillId="0" borderId="14" xfId="3" applyFont="1" applyBorder="1" applyAlignment="1">
      <alignment horizontal="left" vertical="center" wrapText="1"/>
    </xf>
    <xf numFmtId="0" fontId="121" fillId="0" borderId="21" xfId="3" applyNumberFormat="1" applyFont="1" applyBorder="1" applyAlignment="1">
      <alignment horizontal="left" vertical="center" wrapText="1"/>
    </xf>
    <xf numFmtId="0" fontId="124" fillId="0" borderId="137" xfId="3" applyFont="1" applyBorder="1" applyAlignment="1">
      <alignment horizontal="center" vertical="center" wrapText="1"/>
    </xf>
    <xf numFmtId="0" fontId="124" fillId="0" borderId="137" xfId="3" applyNumberFormat="1" applyFont="1" applyBorder="1" applyAlignment="1">
      <alignment horizontal="center"/>
    </xf>
    <xf numFmtId="0" fontId="120" fillId="0" borderId="138" xfId="3" applyNumberFormat="1" applyFont="1" applyBorder="1" applyAlignment="1" applyProtection="1">
      <alignment horizontal="center"/>
      <protection locked="0"/>
    </xf>
    <xf numFmtId="171" fontId="120" fillId="0" borderId="138" xfId="3" applyNumberFormat="1" applyFont="1" applyBorder="1" applyAlignment="1" applyProtection="1">
      <alignment horizontal="center"/>
      <protection locked="0"/>
    </xf>
    <xf numFmtId="0" fontId="120" fillId="0" borderId="138" xfId="3" applyNumberFormat="1" applyFon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9B6014DC-AE00-4B13-9E47-9EFCDF4030D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757" t="s">
        <v>1953</v>
      </c>
      <c r="B3" s="1758"/>
      <c r="C3" s="1758"/>
      <c r="D3" s="1759"/>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643" t="s">
        <v>2096</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644"/>
      <c r="P12" s="377" t="s">
        <v>224</v>
      </c>
      <c r="Q12" s="342"/>
      <c r="R12" s="183"/>
      <c r="S12" s="183"/>
      <c r="T12" s="362" t="s">
        <v>302</v>
      </c>
      <c r="U12" s="270"/>
      <c r="V12" s="270"/>
      <c r="W12" s="270"/>
      <c r="X12" s="270"/>
      <c r="Y12" s="199"/>
      <c r="Z12" s="199"/>
      <c r="AA12" s="200"/>
    </row>
    <row r="13" spans="1:28" ht="13.5" customHeight="1" x14ac:dyDescent="0.2">
      <c r="A13" s="2146">
        <v>28006340026</v>
      </c>
      <c r="B13" s="2147"/>
      <c r="C13" s="2147"/>
      <c r="D13" s="2147"/>
      <c r="E13" s="2147"/>
      <c r="F13" s="2147"/>
      <c r="G13" s="2147"/>
      <c r="H13" s="2148"/>
      <c r="I13" s="184"/>
      <c r="J13" s="183"/>
      <c r="K13" s="181"/>
      <c r="L13" s="183"/>
      <c r="M13" s="183"/>
      <c r="N13" s="183"/>
      <c r="O13" s="183"/>
      <c r="P13" s="183"/>
      <c r="Q13" s="183"/>
      <c r="R13" s="183"/>
      <c r="S13" s="183"/>
      <c r="T13" s="2151" t="s">
        <v>2104</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2097</v>
      </c>
      <c r="B15" s="2149"/>
      <c r="C15" s="2149"/>
      <c r="D15" s="2149"/>
      <c r="E15" s="2149"/>
      <c r="F15" s="2149"/>
      <c r="G15" s="2149"/>
      <c r="H15" s="2150"/>
      <c r="T15" s="2116" t="s">
        <v>2105</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2131</v>
      </c>
      <c r="B17" s="2174"/>
      <c r="C17" s="2174"/>
      <c r="D17" s="2174"/>
      <c r="E17" s="2174"/>
      <c r="F17" s="2174"/>
      <c r="G17" s="2174"/>
      <c r="H17" s="2175"/>
      <c r="T17" s="2161" t="s">
        <v>2106</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843" t="s">
        <v>766</v>
      </c>
      <c r="AA18" s="200"/>
    </row>
    <row r="19" spans="1:27" ht="13.5" customHeight="1" x14ac:dyDescent="0.2">
      <c r="A19" s="2144" t="s">
        <v>2098</v>
      </c>
      <c r="B19" s="2145"/>
      <c r="C19" s="2145"/>
      <c r="D19" s="2145"/>
      <c r="E19" s="2145"/>
      <c r="F19" s="2145"/>
      <c r="G19" s="2145"/>
      <c r="H19" s="2143"/>
      <c r="I19" s="183"/>
      <c r="J19" s="376"/>
      <c r="K19" s="194"/>
      <c r="L19" s="192"/>
      <c r="M19" s="651" t="s">
        <v>355</v>
      </c>
      <c r="P19" s="180"/>
      <c r="Q19" s="180"/>
      <c r="R19" s="180"/>
      <c r="S19" s="184"/>
      <c r="T19" s="2144" t="s">
        <v>2107</v>
      </c>
      <c r="U19" s="2142"/>
      <c r="V19" s="2142"/>
      <c r="W19" s="2143"/>
      <c r="X19" s="2159" t="s">
        <v>2108</v>
      </c>
      <c r="Y19" s="2160"/>
      <c r="Z19" s="2157">
        <v>61326</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844"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2109</v>
      </c>
      <c r="U21" s="2112"/>
      <c r="V21" s="2112"/>
      <c r="W21" s="2112"/>
      <c r="X21" s="2125" t="s">
        <v>2110</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1905</v>
      </c>
      <c r="U22" s="270"/>
      <c r="V22" s="340"/>
      <c r="W22" s="270"/>
      <c r="X22" s="1844" t="s">
        <v>1574</v>
      </c>
      <c r="Z22" s="199"/>
      <c r="AA22" s="200"/>
    </row>
    <row r="23" spans="1:27" ht="13.5" customHeight="1" x14ac:dyDescent="0.2">
      <c r="A23" s="2164" t="s">
        <v>2100</v>
      </c>
      <c r="B23" s="2165"/>
      <c r="C23" s="2165"/>
      <c r="D23" s="2165"/>
      <c r="E23" s="2165"/>
      <c r="F23" s="2165"/>
      <c r="G23" s="2165"/>
      <c r="H23" s="2166"/>
      <c r="T23" s="2111" t="s">
        <v>2111</v>
      </c>
      <c r="U23" s="2112"/>
      <c r="V23" s="2112"/>
      <c r="W23" s="2112"/>
      <c r="X23" s="2122">
        <v>43434</v>
      </c>
      <c r="Y23" s="2123"/>
      <c r="Z23" s="2123"/>
      <c r="AA23" s="2124"/>
    </row>
    <row r="24" spans="1:27" ht="14.1" customHeight="1" x14ac:dyDescent="0.2">
      <c r="A24" s="365" t="s">
        <v>766</v>
      </c>
      <c r="B24" s="249"/>
      <c r="C24" s="249"/>
      <c r="D24" s="249"/>
      <c r="E24" s="249"/>
      <c r="F24" s="249"/>
      <c r="G24" s="249"/>
      <c r="H24" s="280"/>
      <c r="J24" s="1603">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61338</v>
      </c>
      <c r="B25" s="2142"/>
      <c r="C25" s="2142"/>
      <c r="D25" s="2142"/>
      <c r="E25" s="2142"/>
      <c r="F25" s="2142"/>
      <c r="G25" s="2142"/>
      <c r="H25" s="2143"/>
      <c r="I25" s="652"/>
      <c r="J25" s="203"/>
      <c r="K25" s="203"/>
      <c r="L25" s="203"/>
      <c r="M25" s="203"/>
      <c r="N25" s="203"/>
      <c r="O25" s="203"/>
      <c r="P25" s="203"/>
      <c r="Q25" s="203"/>
      <c r="R25" s="203"/>
      <c r="S25" s="204"/>
      <c r="T25" s="2108" t="s">
        <v>2112</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81"/>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682"/>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682"/>
      <c r="B29" s="1082"/>
      <c r="C29" s="665" t="s">
        <v>961</v>
      </c>
      <c r="D29" s="653"/>
      <c r="E29" s="1082"/>
      <c r="F29" s="1509" t="s">
        <v>1572</v>
      </c>
      <c r="G29" s="653"/>
      <c r="I29" s="273"/>
      <c r="J29" s="389"/>
      <c r="K29" s="181" t="s">
        <v>656</v>
      </c>
      <c r="L29" s="1643" t="s">
        <v>2096</v>
      </c>
      <c r="M29" s="194" t="s">
        <v>105</v>
      </c>
      <c r="N29" s="185" t="s">
        <v>1913</v>
      </c>
      <c r="O29" s="185"/>
      <c r="P29" s="185"/>
      <c r="Q29" s="185"/>
      <c r="R29" s="185"/>
      <c r="S29" s="664"/>
      <c r="T29" s="55"/>
      <c r="U29" s="55"/>
      <c r="V29" s="55"/>
      <c r="W29" s="55"/>
      <c r="X29" s="55"/>
      <c r="Y29" s="55"/>
      <c r="Z29" s="55"/>
      <c r="AA29" s="1078"/>
    </row>
    <row r="30" spans="1:27" ht="13.5" customHeight="1" x14ac:dyDescent="0.2">
      <c r="A30" s="1683"/>
      <c r="B30" s="1082" t="s">
        <v>2096</v>
      </c>
      <c r="C30" s="665" t="s">
        <v>1360</v>
      </c>
      <c r="D30" s="181"/>
      <c r="E30" s="181"/>
      <c r="F30" s="1269"/>
      <c r="G30" s="653"/>
      <c r="H30" s="653"/>
      <c r="I30" s="273"/>
      <c r="J30" s="389"/>
      <c r="K30" s="181" t="s">
        <v>656</v>
      </c>
      <c r="L30" s="1643" t="s">
        <v>2096</v>
      </c>
      <c r="M30" s="194" t="s">
        <v>105</v>
      </c>
      <c r="N30" s="185" t="s">
        <v>1898</v>
      </c>
      <c r="O30" s="185"/>
      <c r="P30" s="185"/>
      <c r="Q30" s="185"/>
      <c r="R30" s="185"/>
      <c r="S30" s="274"/>
      <c r="T30" s="55"/>
      <c r="U30" s="55"/>
      <c r="V30" s="55"/>
      <c r="W30" s="55"/>
      <c r="X30" s="55"/>
      <c r="Y30" s="55"/>
      <c r="Z30" s="55"/>
      <c r="AA30" s="202"/>
    </row>
    <row r="31" spans="1:27" ht="13.5" customHeight="1" x14ac:dyDescent="0.2">
      <c r="A31" s="1683"/>
      <c r="B31" s="1082"/>
      <c r="C31" s="665" t="s">
        <v>1361</v>
      </c>
      <c r="D31" s="181"/>
      <c r="E31" s="181"/>
      <c r="F31" s="181"/>
      <c r="G31" s="181"/>
      <c r="H31" s="181"/>
      <c r="I31" s="273"/>
      <c r="J31" s="389"/>
      <c r="K31" s="194" t="s">
        <v>1031</v>
      </c>
      <c r="L31" s="1643" t="s">
        <v>2096</v>
      </c>
      <c r="M31" s="194" t="s">
        <v>105</v>
      </c>
      <c r="N31" s="185" t="s">
        <v>2095</v>
      </c>
      <c r="O31" s="182"/>
      <c r="P31" s="182"/>
      <c r="Q31" s="182"/>
      <c r="R31" s="182"/>
      <c r="S31" s="274"/>
      <c r="T31" s="55"/>
      <c r="U31" s="55"/>
      <c r="V31" s="55"/>
      <c r="W31" s="55"/>
      <c r="X31" s="55"/>
      <c r="Y31" s="55"/>
      <c r="Z31" s="55"/>
      <c r="AA31" s="202"/>
    </row>
    <row r="32" spans="1:27" ht="6" customHeight="1" x14ac:dyDescent="0.2">
      <c r="A32" s="1683"/>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43"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684"/>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2101</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2100</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2102</v>
      </c>
      <c r="B42" s="2142"/>
      <c r="C42" s="2143"/>
      <c r="D42" s="2159" t="s">
        <v>2103</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0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5" t="s">
        <v>1233</v>
      </c>
      <c r="C1" s="598" t="s">
        <v>1365</v>
      </c>
      <c r="D1" s="598"/>
      <c r="E1" s="598"/>
    </row>
    <row r="2" spans="1:5" ht="24.75" thickTop="1" x14ac:dyDescent="0.2">
      <c r="A2" s="599"/>
      <c r="B2" s="599"/>
      <c r="C2" s="599" t="s">
        <v>1365</v>
      </c>
      <c r="D2" s="1906" t="s">
        <v>771</v>
      </c>
      <c r="E2" s="1907" t="s">
        <v>1281</v>
      </c>
    </row>
    <row r="3" spans="1:5" x14ac:dyDescent="0.2">
      <c r="C3" s="215" t="s">
        <v>1365</v>
      </c>
      <c r="D3" s="600"/>
    </row>
    <row r="4" spans="1:5" x14ac:dyDescent="0.2">
      <c r="A4" s="1571" t="s">
        <v>395</v>
      </c>
      <c r="C4" s="215" t="s">
        <v>1365</v>
      </c>
      <c r="D4" s="601" t="s">
        <v>11</v>
      </c>
      <c r="E4" s="1607" t="s">
        <v>23</v>
      </c>
    </row>
    <row r="5" spans="1:5" x14ac:dyDescent="0.2">
      <c r="A5" s="1571" t="s">
        <v>202</v>
      </c>
      <c r="C5" s="215" t="s">
        <v>1365</v>
      </c>
      <c r="D5" s="601" t="s">
        <v>11</v>
      </c>
      <c r="E5" s="1607" t="s">
        <v>23</v>
      </c>
    </row>
    <row r="6" spans="1:5" x14ac:dyDescent="0.2">
      <c r="A6" s="1571" t="s">
        <v>201</v>
      </c>
      <c r="C6" s="215" t="s">
        <v>1365</v>
      </c>
      <c r="D6" s="600" t="s">
        <v>12</v>
      </c>
      <c r="E6" s="1607" t="s">
        <v>1095</v>
      </c>
    </row>
    <row r="7" spans="1:5" x14ac:dyDescent="0.2">
      <c r="A7" s="1571" t="s">
        <v>1135</v>
      </c>
      <c r="C7" s="215" t="s">
        <v>1365</v>
      </c>
      <c r="D7" s="601" t="s">
        <v>13</v>
      </c>
      <c r="E7" s="1607" t="s">
        <v>1096</v>
      </c>
    </row>
    <row r="8" spans="1:5" x14ac:dyDescent="0.2">
      <c r="A8" s="1571" t="s">
        <v>441</v>
      </c>
      <c r="C8" s="215" t="s">
        <v>1365</v>
      </c>
      <c r="D8" s="601"/>
      <c r="E8" s="602"/>
    </row>
    <row r="9" spans="1:5" x14ac:dyDescent="0.2">
      <c r="B9" s="600" t="s">
        <v>759</v>
      </c>
      <c r="C9" s="600" t="s">
        <v>1365</v>
      </c>
      <c r="D9" s="601" t="s">
        <v>14</v>
      </c>
      <c r="E9" s="1607" t="s">
        <v>24</v>
      </c>
    </row>
    <row r="10" spans="1:5" x14ac:dyDescent="0.2">
      <c r="B10" s="600" t="s">
        <v>1128</v>
      </c>
      <c r="C10" s="215" t="s">
        <v>1365</v>
      </c>
      <c r="D10" s="601"/>
      <c r="E10" s="602"/>
    </row>
    <row r="11" spans="1:5" x14ac:dyDescent="0.2">
      <c r="B11" s="600" t="s">
        <v>332</v>
      </c>
      <c r="C11" s="215" t="s">
        <v>1365</v>
      </c>
      <c r="D11" s="601" t="s">
        <v>15</v>
      </c>
      <c r="E11" s="1607" t="s">
        <v>1351</v>
      </c>
    </row>
    <row r="12" spans="1:5" x14ac:dyDescent="0.2">
      <c r="B12" s="601" t="s">
        <v>760</v>
      </c>
      <c r="C12" s="215" t="s">
        <v>1365</v>
      </c>
      <c r="D12" s="601" t="s">
        <v>16</v>
      </c>
      <c r="E12" s="1607" t="s">
        <v>1205</v>
      </c>
    </row>
    <row r="13" spans="1:5" x14ac:dyDescent="0.2">
      <c r="B13" s="600" t="s">
        <v>1344</v>
      </c>
      <c r="C13" s="215" t="s">
        <v>1365</v>
      </c>
      <c r="D13" s="601" t="s">
        <v>17</v>
      </c>
      <c r="E13" s="1607" t="s">
        <v>720</v>
      </c>
    </row>
    <row r="14" spans="1:5" x14ac:dyDescent="0.2">
      <c r="A14" s="1571" t="s">
        <v>586</v>
      </c>
      <c r="B14" s="600"/>
      <c r="D14" s="601"/>
      <c r="E14" s="602"/>
    </row>
    <row r="15" spans="1:5" x14ac:dyDescent="0.2">
      <c r="A15" s="593"/>
      <c r="B15" s="215" t="s">
        <v>1570</v>
      </c>
      <c r="D15" s="601" t="s">
        <v>722</v>
      </c>
      <c r="E15" s="1607" t="s">
        <v>721</v>
      </c>
    </row>
    <row r="16" spans="1:5" x14ac:dyDescent="0.2">
      <c r="A16" s="593"/>
      <c r="B16" s="215" t="s">
        <v>229</v>
      </c>
      <c r="C16" s="215" t="s">
        <v>1365</v>
      </c>
      <c r="D16" s="601" t="s">
        <v>18</v>
      </c>
      <c r="E16" s="1607" t="s">
        <v>1206</v>
      </c>
    </row>
    <row r="17" spans="1:5" x14ac:dyDescent="0.2">
      <c r="A17" s="593"/>
      <c r="B17" s="215" t="s">
        <v>230</v>
      </c>
      <c r="C17" s="215" t="s">
        <v>1365</v>
      </c>
      <c r="D17" s="601" t="s">
        <v>770</v>
      </c>
      <c r="E17" s="1607" t="s">
        <v>1207</v>
      </c>
    </row>
    <row r="18" spans="1:5" x14ac:dyDescent="0.2">
      <c r="B18" s="600" t="s">
        <v>1145</v>
      </c>
      <c r="C18" s="215" t="s">
        <v>1365</v>
      </c>
    </row>
    <row r="19" spans="1:5" x14ac:dyDescent="0.2">
      <c r="B19" s="600" t="s">
        <v>1146</v>
      </c>
      <c r="D19" s="601" t="s">
        <v>19</v>
      </c>
      <c r="E19" s="1607" t="s">
        <v>54</v>
      </c>
    </row>
    <row r="20" spans="1:5" x14ac:dyDescent="0.2">
      <c r="A20" s="1571" t="s">
        <v>1282</v>
      </c>
      <c r="C20" s="215" t="s">
        <v>1365</v>
      </c>
      <c r="D20" s="601"/>
      <c r="E20" s="602"/>
    </row>
    <row r="21" spans="1:5" x14ac:dyDescent="0.2">
      <c r="B21" s="600" t="s">
        <v>1376</v>
      </c>
      <c r="C21" s="215" t="s">
        <v>1365</v>
      </c>
      <c r="D21" s="601" t="s">
        <v>20</v>
      </c>
      <c r="E21" s="1607" t="s">
        <v>1352</v>
      </c>
    </row>
    <row r="22" spans="1:5" x14ac:dyDescent="0.2">
      <c r="B22" s="600" t="s">
        <v>1571</v>
      </c>
      <c r="C22" s="215" t="s">
        <v>1365</v>
      </c>
      <c r="D22" s="601" t="s">
        <v>21</v>
      </c>
      <c r="E22" s="1607" t="s">
        <v>1208</v>
      </c>
    </row>
    <row r="23" spans="1:5" x14ac:dyDescent="0.2">
      <c r="A23" s="1571" t="s">
        <v>396</v>
      </c>
      <c r="C23" s="215" t="s">
        <v>1365</v>
      </c>
      <c r="D23" s="600" t="s">
        <v>723</v>
      </c>
      <c r="E23" s="1607" t="s">
        <v>1113</v>
      </c>
    </row>
    <row r="24" spans="1:5" x14ac:dyDescent="0.2">
      <c r="A24" s="1571" t="s">
        <v>1723</v>
      </c>
      <c r="C24" s="215" t="s">
        <v>1365</v>
      </c>
      <c r="D24" s="600" t="s">
        <v>1670</v>
      </c>
      <c r="E24" s="1607" t="s">
        <v>1114</v>
      </c>
    </row>
    <row r="25" spans="1:5" x14ac:dyDescent="0.2">
      <c r="A25" s="1571" t="s">
        <v>1136</v>
      </c>
      <c r="C25" s="215" t="s">
        <v>1365</v>
      </c>
      <c r="D25" s="601" t="s">
        <v>22</v>
      </c>
      <c r="E25" s="1607" t="s">
        <v>1209</v>
      </c>
    </row>
    <row r="26" spans="1:5" x14ac:dyDescent="0.2">
      <c r="A26" s="1571" t="s">
        <v>1244</v>
      </c>
      <c r="C26" s="215" t="s">
        <v>1365</v>
      </c>
      <c r="D26" s="601" t="s">
        <v>643</v>
      </c>
      <c r="E26" s="1607" t="s">
        <v>1210</v>
      </c>
    </row>
    <row r="27" spans="1:5" x14ac:dyDescent="0.2">
      <c r="A27" s="1571" t="s">
        <v>397</v>
      </c>
      <c r="C27" s="215" t="s">
        <v>1365</v>
      </c>
      <c r="D27" s="601" t="s">
        <v>637</v>
      </c>
      <c r="E27" s="1607" t="s">
        <v>772</v>
      </c>
    </row>
    <row r="28" spans="1:5" x14ac:dyDescent="0.2">
      <c r="A28" s="1571" t="s">
        <v>773</v>
      </c>
      <c r="D28" s="601" t="s">
        <v>774</v>
      </c>
      <c r="E28" s="1607" t="s">
        <v>1633</v>
      </c>
    </row>
    <row r="29" spans="1:5" x14ac:dyDescent="0.2">
      <c r="A29" s="1571" t="s">
        <v>1643</v>
      </c>
      <c r="D29" s="601" t="s">
        <v>1671</v>
      </c>
      <c r="E29" s="1607" t="s">
        <v>1642</v>
      </c>
    </row>
    <row r="30" spans="1:5" x14ac:dyDescent="0.2">
      <c r="A30" s="1908" t="s">
        <v>1271</v>
      </c>
      <c r="C30" s="215" t="s">
        <v>1365</v>
      </c>
      <c r="D30" s="601" t="s">
        <v>43</v>
      </c>
      <c r="E30" s="1607" t="s">
        <v>1138</v>
      </c>
    </row>
    <row r="31" spans="1:5" x14ac:dyDescent="0.2">
      <c r="A31" s="1571" t="s">
        <v>1911</v>
      </c>
      <c r="C31" s="215" t="s">
        <v>1365</v>
      </c>
      <c r="D31" s="600"/>
      <c r="E31" s="602"/>
    </row>
    <row r="32" spans="1:5" x14ac:dyDescent="0.2">
      <c r="B32" s="600" t="s">
        <v>1272</v>
      </c>
      <c r="C32" s="215" t="s">
        <v>1365</v>
      </c>
      <c r="D32" s="601" t="s">
        <v>1912</v>
      </c>
      <c r="E32" s="1607" t="s">
        <v>1672</v>
      </c>
    </row>
    <row r="33" spans="1:5" x14ac:dyDescent="0.2">
      <c r="A33" s="593"/>
      <c r="D33" s="601"/>
      <c r="E33" s="602"/>
    </row>
    <row r="34" spans="1:5" x14ac:dyDescent="0.2">
      <c r="A34" s="593"/>
      <c r="D34" s="601"/>
      <c r="E34" s="602"/>
    </row>
    <row r="35" spans="1:5" ht="15.75" customHeight="1" thickBot="1" x14ac:dyDescent="0.25">
      <c r="A35" s="1912" t="s">
        <v>1232</v>
      </c>
      <c r="B35" s="607"/>
      <c r="C35" s="607" t="s">
        <v>1365</v>
      </c>
      <c r="D35" s="607"/>
      <c r="E35" s="607"/>
    </row>
    <row r="36" spans="1:5" ht="12.75" thickTop="1" x14ac:dyDescent="0.2">
      <c r="B36" s="190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678" t="s">
        <v>1185</v>
      </c>
    </row>
    <row r="42" spans="1:5" x14ac:dyDescent="0.2">
      <c r="A42" s="600"/>
      <c r="B42" s="1909"/>
    </row>
    <row r="43" spans="1:5" x14ac:dyDescent="0.2">
      <c r="B43" s="605" t="s">
        <v>383</v>
      </c>
    </row>
    <row r="44" spans="1:5" x14ac:dyDescent="0.2">
      <c r="C44" s="191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08"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0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1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486</v>
      </c>
      <c r="D4" s="2213"/>
      <c r="E4" s="2213"/>
      <c r="F4" s="2213"/>
      <c r="G4" s="2213"/>
      <c r="H4" s="2213"/>
    </row>
    <row r="5" spans="1:9" x14ac:dyDescent="0.2">
      <c r="A5" s="7"/>
      <c r="B5" s="329"/>
      <c r="C5" s="1641"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13"/>
      <c r="C23" s="612"/>
      <c r="D23" s="191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13"/>
      <c r="C26" s="612"/>
      <c r="D26" s="191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39"/>
      <c r="C32" s="612"/>
      <c r="D32" s="9" t="s">
        <v>1984</v>
      </c>
    </row>
    <row r="33" spans="1:9" s="32" customFormat="1" ht="12" customHeight="1" x14ac:dyDescent="0.2">
      <c r="A33" s="29"/>
      <c r="B33" s="1639"/>
      <c r="C33" s="612"/>
      <c r="D33" s="1640"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666" t="s">
        <v>1796</v>
      </c>
      <c r="H53" s="1883"/>
      <c r="I53" s="9" t="s">
        <v>1846</v>
      </c>
    </row>
    <row r="54" spans="1:9" s="32" customFormat="1" x14ac:dyDescent="0.2">
      <c r="A54" s="29"/>
      <c r="B54" s="2034"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675"/>
      <c r="B57" s="2214" t="s">
        <v>2113</v>
      </c>
      <c r="C57" s="2215"/>
      <c r="D57" s="2215"/>
      <c r="E57" s="2215"/>
      <c r="F57" s="2215"/>
      <c r="G57" s="2215"/>
      <c r="H57" s="2216"/>
      <c r="I57" s="3"/>
    </row>
    <row r="58" spans="1:9" s="32" customFormat="1" x14ac:dyDescent="0.2">
      <c r="A58" s="1675"/>
      <c r="B58" s="2217"/>
      <c r="C58" s="2218"/>
      <c r="D58" s="2218"/>
      <c r="E58" s="2218"/>
      <c r="F58" s="2218"/>
      <c r="G58" s="2218"/>
      <c r="H58" s="2219"/>
      <c r="I58" s="3"/>
    </row>
    <row r="59" spans="1:9" s="32" customFormat="1" x14ac:dyDescent="0.2">
      <c r="A59" s="1675"/>
      <c r="B59" s="2217"/>
      <c r="C59" s="2218"/>
      <c r="D59" s="2218"/>
      <c r="E59" s="2218"/>
      <c r="F59" s="2218"/>
      <c r="G59" s="2218"/>
      <c r="H59" s="2219"/>
      <c r="I59" s="3"/>
    </row>
    <row r="60" spans="1:9" s="32" customFormat="1" x14ac:dyDescent="0.2">
      <c r="A60" s="1675"/>
      <c r="B60" s="2217"/>
      <c r="C60" s="2218"/>
      <c r="D60" s="2218"/>
      <c r="E60" s="2218"/>
      <c r="F60" s="2218"/>
      <c r="G60" s="2218"/>
      <c r="H60" s="2219"/>
      <c r="I60" s="3"/>
    </row>
    <row r="61" spans="1:9" s="32" customFormat="1" x14ac:dyDescent="0.2">
      <c r="A61" s="1675"/>
      <c r="B61" s="2217"/>
      <c r="C61" s="2218"/>
      <c r="D61" s="2218"/>
      <c r="E61" s="2218"/>
      <c r="F61" s="2218"/>
      <c r="G61" s="2218"/>
      <c r="H61" s="2219"/>
      <c r="I61" s="3"/>
    </row>
    <row r="62" spans="1:9" s="32" customFormat="1" x14ac:dyDescent="0.2">
      <c r="A62" s="1675"/>
      <c r="B62" s="2217"/>
      <c r="C62" s="2218"/>
      <c r="D62" s="2218"/>
      <c r="E62" s="2218"/>
      <c r="F62" s="2218"/>
      <c r="G62" s="2218"/>
      <c r="H62" s="2219"/>
      <c r="I62" s="3"/>
    </row>
    <row r="63" spans="1:9" s="32" customFormat="1" x14ac:dyDescent="0.2">
      <c r="A63" s="1675"/>
      <c r="B63" s="2217"/>
      <c r="C63" s="2218"/>
      <c r="D63" s="2218"/>
      <c r="E63" s="2218"/>
      <c r="F63" s="2218"/>
      <c r="G63" s="2218"/>
      <c r="H63" s="2219"/>
      <c r="I63" s="3"/>
    </row>
    <row r="64" spans="1:9" s="32" customFormat="1" x14ac:dyDescent="0.2">
      <c r="A64" s="1675"/>
      <c r="B64" s="2217"/>
      <c r="C64" s="2218"/>
      <c r="D64" s="2218"/>
      <c r="E64" s="2218"/>
      <c r="F64" s="2218"/>
      <c r="G64" s="2218"/>
      <c r="H64" s="2219"/>
      <c r="I64" s="3"/>
    </row>
    <row r="65" spans="1:9" s="32" customFormat="1" x14ac:dyDescent="0.2">
      <c r="A65" s="1675"/>
      <c r="B65" s="2217"/>
      <c r="C65" s="2218"/>
      <c r="D65" s="2218"/>
      <c r="E65" s="2218"/>
      <c r="F65" s="2218"/>
      <c r="G65" s="2218"/>
      <c r="H65" s="2219"/>
      <c r="I65" s="3"/>
    </row>
    <row r="66" spans="1:9" s="32" customFormat="1" x14ac:dyDescent="0.2">
      <c r="A66" s="1675"/>
      <c r="B66" s="2217"/>
      <c r="C66" s="2218"/>
      <c r="D66" s="2218"/>
      <c r="E66" s="2218"/>
      <c r="F66" s="2218"/>
      <c r="G66" s="2218"/>
      <c r="H66" s="2219"/>
      <c r="I66" s="3"/>
    </row>
    <row r="67" spans="1:9" s="32" customFormat="1" ht="9" customHeight="1" x14ac:dyDescent="0.2">
      <c r="A67" s="1676"/>
      <c r="B67" s="2220"/>
      <c r="C67" s="2221"/>
      <c r="D67" s="2221"/>
      <c r="E67" s="2221"/>
      <c r="F67" s="2221"/>
      <c r="G67" s="2221"/>
      <c r="H67" s="222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662" t="s">
        <v>1771</v>
      </c>
      <c r="B84" s="1663"/>
      <c r="C84" s="1664"/>
      <c r="D84" s="1665"/>
      <c r="E84" s="1612"/>
      <c r="F84" s="1612"/>
      <c r="G84" s="1612"/>
      <c r="H84" s="1612"/>
      <c r="I84" s="1612"/>
      <c r="J84" s="1609"/>
    </row>
    <row r="85" spans="1:10" s="32" customFormat="1" ht="13.5" customHeight="1" x14ac:dyDescent="0.2">
      <c r="A85" s="1645" t="s">
        <v>1794</v>
      </c>
      <c r="B85" s="1659"/>
      <c r="C85" s="1660"/>
      <c r="D85" s="1661"/>
      <c r="E85" s="1658"/>
      <c r="F85" s="1610"/>
      <c r="G85" s="1610"/>
      <c r="H85" s="1610"/>
      <c r="I85" s="1610"/>
      <c r="J85" s="1637">
        <f>SUM(E85:I85)</f>
        <v>0</v>
      </c>
    </row>
    <row r="86" spans="1:10" s="32" customFormat="1" ht="13.5" customHeight="1" x14ac:dyDescent="0.2">
      <c r="A86" s="1655"/>
      <c r="B86" s="1656"/>
      <c r="C86" s="1657"/>
      <c r="D86" s="1559"/>
      <c r="E86" s="1612"/>
      <c r="F86" s="1612"/>
      <c r="G86" s="1612"/>
      <c r="H86" s="1612"/>
      <c r="I86" s="1612"/>
      <c r="J86" s="1609"/>
    </row>
    <row r="87" spans="1:10" s="32" customFormat="1" ht="13.5" customHeight="1" x14ac:dyDescent="0.2">
      <c r="A87" s="1646" t="s">
        <v>1578</v>
      </c>
      <c r="B87" s="1647"/>
      <c r="C87" s="1648"/>
      <c r="D87" s="1559"/>
      <c r="E87" s="1612"/>
      <c r="F87" s="1612"/>
      <c r="G87" s="1612"/>
      <c r="H87" s="1612"/>
      <c r="I87" s="1612"/>
      <c r="J87" s="1609"/>
    </row>
    <row r="88" spans="1:10" s="32" customFormat="1" ht="13.5" customHeight="1" x14ac:dyDescent="0.2">
      <c r="A88" s="1649" t="s">
        <v>1795</v>
      </c>
      <c r="B88" s="1650"/>
      <c r="C88" s="1651"/>
      <c r="D88" s="1560"/>
      <c r="E88" s="1610"/>
      <c r="F88" s="1610"/>
      <c r="G88" s="1610"/>
      <c r="H88" s="1610"/>
      <c r="I88" s="1610"/>
      <c r="J88" s="1637">
        <f>SUM(E88:I88)</f>
        <v>0</v>
      </c>
    </row>
    <row r="89" spans="1:10" s="32" customFormat="1" ht="13.5" customHeight="1" x14ac:dyDescent="0.2">
      <c r="A89" s="1652"/>
      <c r="B89" s="1653"/>
      <c r="C89" s="1654"/>
      <c r="D89" s="1560"/>
      <c r="E89" s="1610"/>
      <c r="F89" s="1610"/>
      <c r="G89" s="1610"/>
      <c r="H89" s="1610"/>
      <c r="I89" s="1610"/>
      <c r="J89" s="1611"/>
    </row>
    <row r="90" spans="1:10" s="32" customFormat="1" ht="13.5" customHeight="1" x14ac:dyDescent="0.2">
      <c r="A90" s="1646" t="s">
        <v>162</v>
      </c>
      <c r="B90" s="1647"/>
      <c r="C90" s="1648"/>
      <c r="D90" s="1561"/>
      <c r="E90" s="1613"/>
      <c r="F90" s="1613"/>
      <c r="G90" s="1613"/>
      <c r="H90" s="1613"/>
      <c r="I90" s="1613"/>
      <c r="J90" s="1638">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15"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2104</v>
      </c>
      <c r="D114" s="2231"/>
      <c r="E114" s="1483"/>
      <c r="F114" s="1483"/>
      <c r="G114" s="1483"/>
      <c r="H114" s="1483"/>
      <c r="I114" s="1483"/>
    </row>
    <row r="115" spans="1:9" s="32" customFormat="1" ht="11.25" customHeight="1" x14ac:dyDescent="0.2">
      <c r="A115" s="1522"/>
      <c r="B115" s="1522"/>
      <c r="C115" s="1536"/>
      <c r="D115" s="188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136766086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2.71449E-2</v>
      </c>
      <c r="E10" s="99" t="s">
        <v>1164</v>
      </c>
      <c r="F10" s="468">
        <v>4.9354999999999998E-3</v>
      </c>
      <c r="G10" s="99" t="s">
        <v>1164</v>
      </c>
      <c r="H10" s="468">
        <v>2.4678E-3</v>
      </c>
      <c r="I10" s="99" t="s">
        <v>1165</v>
      </c>
      <c r="J10" s="469">
        <f>ROUND(D10+F10+H10,5)</f>
        <v>3.4549999999999997E-2</v>
      </c>
      <c r="K10" s="92"/>
      <c r="L10" s="468">
        <v>4.9359999999999996E-4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10013200</v>
      </c>
      <c r="E16" s="99"/>
      <c r="F16" s="81">
        <f>SUM('Acct Summary 7-8'!C17,'Acct Summary 7-8'!D17,'Acct Summary 7-8'!F17)</f>
        <v>10304414</v>
      </c>
      <c r="G16" s="99"/>
      <c r="H16" s="81">
        <f>SUM(D16-F16)</f>
        <v>-291214</v>
      </c>
      <c r="I16" s="92"/>
      <c r="J16" s="81">
        <f>SUM('Acct Summary 7-8'!C81,'Acct Summary 7-8'!D81,'Acct Summary 7-8'!F81,'Acct Summary 7-8'!I81)</f>
        <v>1246338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18873719.868000001</v>
      </c>
      <c r="I31" s="330"/>
      <c r="J31" s="92"/>
      <c r="K31" s="92"/>
      <c r="L31" s="92"/>
      <c r="M31" s="92"/>
    </row>
    <row r="32" spans="1:13" ht="13.35" customHeight="1" x14ac:dyDescent="0.2">
      <c r="B32" s="2035"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1505000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Bureau Valley CUSD 340</v>
      </c>
      <c r="E7" s="135"/>
      <c r="G7" s="136"/>
      <c r="H7" s="137"/>
      <c r="I7" s="137"/>
      <c r="J7" s="137"/>
      <c r="K7" s="137"/>
      <c r="L7"/>
      <c r="M7"/>
      <c r="N7"/>
      <c r="O7"/>
      <c r="P7"/>
    </row>
    <row r="8" spans="1:18" ht="12.75" x14ac:dyDescent="0.2">
      <c r="A8"/>
      <c r="B8"/>
      <c r="C8" s="133" t="s">
        <v>1316</v>
      </c>
      <c r="D8" s="138">
        <f>COVER!A13</f>
        <v>28006340026</v>
      </c>
      <c r="E8" s="139"/>
      <c r="G8"/>
      <c r="H8"/>
      <c r="I8"/>
      <c r="J8"/>
      <c r="K8"/>
      <c r="L8"/>
      <c r="M8"/>
      <c r="N8"/>
      <c r="O8"/>
      <c r="P8"/>
    </row>
    <row r="9" spans="1:18" ht="12.75" x14ac:dyDescent="0.2">
      <c r="A9"/>
      <c r="B9"/>
      <c r="C9" s="133" t="s">
        <v>809</v>
      </c>
      <c r="D9" s="332"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1246338</v>
      </c>
      <c r="I12" s="1151"/>
      <c r="J12" s="1151"/>
      <c r="K12" s="1152">
        <f>TRUNC((H12/H13*100000),5)/100000</f>
        <v>0.1244695002</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10013200</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10304414</v>
      </c>
      <c r="I17" s="1151"/>
      <c r="J17" s="1157"/>
      <c r="K17" s="1152">
        <f>TRUNC((H17/H18*100000),5)/100000</f>
        <v>1.0290830104000002</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10013200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0.84136750000000005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1252850</v>
      </c>
      <c r="I24" s="676"/>
      <c r="J24" s="676"/>
      <c r="K24" s="1161">
        <f>TRUNC(((H24/H25*100000)/100000),2)</f>
        <v>43.77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28623.372220000001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4016478.0306099998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1505000</v>
      </c>
      <c r="I32" s="1159"/>
      <c r="J32" s="1159"/>
      <c r="K32" s="1161">
        <f>TRUNC(100-((((H32/H33*100))*100)/100),2)</f>
        <v>92.02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18873719.868000001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L39" sqref="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22" t="s">
        <v>1127</v>
      </c>
      <c r="B3" s="1823"/>
      <c r="C3" s="1824"/>
      <c r="D3" s="1825"/>
      <c r="E3" s="1825"/>
      <c r="F3" s="1825"/>
      <c r="G3" s="1825"/>
      <c r="H3" s="1825"/>
      <c r="I3" s="1825"/>
      <c r="J3" s="1825"/>
      <c r="K3" s="1825"/>
      <c r="L3" s="1825"/>
      <c r="M3" s="1826"/>
      <c r="N3" s="1827"/>
    </row>
    <row r="4" spans="1:14" ht="13.5" customHeight="1" x14ac:dyDescent="0.2">
      <c r="A4" s="473" t="s">
        <v>1284</v>
      </c>
      <c r="B4" s="623"/>
      <c r="C4" s="679">
        <v>100323</v>
      </c>
      <c r="D4" s="408">
        <f>166317+4786+100532</f>
        <v>271635</v>
      </c>
      <c r="E4" s="408">
        <f>73188+200926</f>
        <v>274114</v>
      </c>
      <c r="F4" s="408">
        <v>115727</v>
      </c>
      <c r="G4" s="408">
        <f>103289+151503</f>
        <v>254792</v>
      </c>
      <c r="H4" s="408"/>
      <c r="I4" s="408">
        <v>765165</v>
      </c>
      <c r="J4" s="432">
        <v>273839</v>
      </c>
      <c r="K4" s="408">
        <v>117678</v>
      </c>
      <c r="L4" s="408">
        <f>76017+31131+5811+17839+5645+321+19000+10323+550+2646+3895</f>
        <v>173178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100323</v>
      </c>
      <c r="D13" s="681">
        <f t="shared" ref="D13:L13" si="0">SUM(D4:D12)</f>
        <v>271635</v>
      </c>
      <c r="E13" s="681">
        <f t="shared" si="0"/>
        <v>274114</v>
      </c>
      <c r="F13" s="681">
        <f t="shared" si="0"/>
        <v>115727</v>
      </c>
      <c r="G13" s="681">
        <f t="shared" si="0"/>
        <v>254792</v>
      </c>
      <c r="H13" s="681">
        <f t="shared" si="0"/>
        <v>0</v>
      </c>
      <c r="I13" s="681">
        <f t="shared" si="0"/>
        <v>765165</v>
      </c>
      <c r="J13" s="681">
        <f t="shared" si="0"/>
        <v>273839</v>
      </c>
      <c r="K13" s="681">
        <f t="shared" si="0"/>
        <v>117678</v>
      </c>
      <c r="L13" s="681">
        <f t="shared" si="0"/>
        <v>173178</v>
      </c>
      <c r="M13" s="429"/>
      <c r="N13" s="478"/>
    </row>
    <row r="14" spans="1:14" ht="18" customHeight="1" thickTop="1" x14ac:dyDescent="0.2">
      <c r="A14" s="1819" t="s">
        <v>153</v>
      </c>
      <c r="B14" s="1811"/>
      <c r="C14" s="1820"/>
      <c r="D14" s="1815"/>
      <c r="E14" s="1815"/>
      <c r="F14" s="1815"/>
      <c r="G14" s="1815"/>
      <c r="H14" s="1815"/>
      <c r="I14" s="1815"/>
      <c r="J14" s="1815"/>
      <c r="K14" s="1815"/>
      <c r="L14" s="1815"/>
      <c r="M14" s="1814"/>
      <c r="N14" s="1821"/>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754625</v>
      </c>
      <c r="N16" s="711"/>
    </row>
    <row r="17" spans="1:14" s="696" customFormat="1" ht="12.75" customHeight="1" x14ac:dyDescent="0.2">
      <c r="A17" s="710" t="s">
        <v>1693</v>
      </c>
      <c r="B17" s="538">
        <v>230</v>
      </c>
      <c r="C17" s="503"/>
      <c r="D17" s="503"/>
      <c r="E17" s="503"/>
      <c r="F17" s="503"/>
      <c r="G17" s="503"/>
      <c r="H17" s="503"/>
      <c r="I17" s="503"/>
      <c r="J17" s="503"/>
      <c r="K17" s="503"/>
      <c r="L17" s="503"/>
      <c r="M17" s="432">
        <v>18144829</v>
      </c>
      <c r="N17" s="711"/>
    </row>
    <row r="18" spans="1:14" s="696" customFormat="1" ht="12.75" customHeight="1" x14ac:dyDescent="0.2">
      <c r="A18" s="710" t="s">
        <v>1694</v>
      </c>
      <c r="B18" s="538">
        <v>240</v>
      </c>
      <c r="C18" s="503"/>
      <c r="D18" s="503"/>
      <c r="E18" s="503"/>
      <c r="F18" s="503"/>
      <c r="G18" s="503"/>
      <c r="H18" s="503"/>
      <c r="I18" s="503"/>
      <c r="J18" s="503"/>
      <c r="K18" s="503"/>
      <c r="L18" s="503"/>
      <c r="M18" s="432">
        <v>1878894</v>
      </c>
      <c r="N18" s="711"/>
    </row>
    <row r="19" spans="1:14" s="696" customFormat="1" ht="12.75" customHeight="1" x14ac:dyDescent="0.2">
      <c r="A19" s="710" t="s">
        <v>1695</v>
      </c>
      <c r="B19" s="538">
        <v>250</v>
      </c>
      <c r="C19" s="503"/>
      <c r="D19" s="503"/>
      <c r="E19" s="503"/>
      <c r="F19" s="503"/>
      <c r="G19" s="503"/>
      <c r="H19" s="503"/>
      <c r="I19" s="503"/>
      <c r="J19" s="503"/>
      <c r="K19" s="503"/>
      <c r="L19" s="503"/>
      <c r="M19" s="432">
        <f>2560858+1408978</f>
        <v>3969836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274114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1230886</v>
      </c>
    </row>
    <row r="23" spans="1:14" ht="13.5" customHeight="1" thickBot="1" x14ac:dyDescent="0.25">
      <c r="A23" s="460" t="s">
        <v>729</v>
      </c>
      <c r="B23" s="716"/>
      <c r="C23" s="429"/>
      <c r="D23" s="429"/>
      <c r="E23" s="429"/>
      <c r="F23" s="429"/>
      <c r="G23" s="429"/>
      <c r="H23" s="429"/>
      <c r="I23" s="429"/>
      <c r="J23" s="429"/>
      <c r="K23" s="429"/>
      <c r="L23" s="429"/>
      <c r="M23" s="685">
        <f>SUM(M15:M22)</f>
        <v>24748184</v>
      </c>
      <c r="N23" s="685">
        <f>SUM(N21:N22)</f>
        <v>1505000</v>
      </c>
    </row>
    <row r="24" spans="1:14" ht="18" customHeight="1" thickTop="1" x14ac:dyDescent="0.2">
      <c r="A24" s="1812" t="s">
        <v>682</v>
      </c>
      <c r="B24" s="1793"/>
      <c r="C24" s="1813"/>
      <c r="D24" s="1814"/>
      <c r="E24" s="1814"/>
      <c r="F24" s="1814"/>
      <c r="G24" s="1814"/>
      <c r="H24" s="1814"/>
      <c r="I24" s="1814"/>
      <c r="J24" s="1814"/>
      <c r="K24" s="1814"/>
      <c r="L24" s="1814"/>
      <c r="M24" s="1815"/>
      <c r="N24" s="1816"/>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f>866+3516+1559+559+12</f>
        <v>6512</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136764</v>
      </c>
      <c r="M33" s="429"/>
      <c r="N33" s="478"/>
    </row>
    <row r="34" spans="1:14" ht="13.5" customHeight="1" thickBot="1" x14ac:dyDescent="0.25">
      <c r="A34" s="1066" t="s">
        <v>740</v>
      </c>
      <c r="B34" s="717"/>
      <c r="C34" s="1089">
        <f>SUM(C25:C33)</f>
        <v>6512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136764</v>
      </c>
      <c r="M34" s="429"/>
      <c r="N34" s="510"/>
    </row>
    <row r="35" spans="1:14" ht="18" customHeight="1" thickTop="1" x14ac:dyDescent="0.2">
      <c r="A35" s="1817" t="s">
        <v>609</v>
      </c>
      <c r="B35" s="1818"/>
      <c r="C35" s="1781"/>
      <c r="D35" s="1782"/>
      <c r="E35" s="1782"/>
      <c r="F35" s="1782"/>
      <c r="G35" s="1782"/>
      <c r="H35" s="1782"/>
      <c r="I35" s="1782"/>
      <c r="J35" s="1782"/>
      <c r="K35" s="1782"/>
      <c r="L35" s="1782"/>
      <c r="M35" s="1814"/>
      <c r="N35" s="1816"/>
    </row>
    <row r="36" spans="1:14" x14ac:dyDescent="0.2">
      <c r="A36" s="1125" t="s">
        <v>2</v>
      </c>
      <c r="B36" s="39">
        <v>511</v>
      </c>
      <c r="C36" s="503"/>
      <c r="D36" s="503"/>
      <c r="E36" s="503"/>
      <c r="F36" s="503"/>
      <c r="G36" s="503"/>
      <c r="H36" s="503"/>
      <c r="I36" s="503"/>
      <c r="J36" s="503"/>
      <c r="K36" s="503"/>
      <c r="L36" s="429"/>
      <c r="M36" s="429"/>
      <c r="N36" s="1223">
        <f>'Short-Term Long-Term Debt 25'!I49</f>
        <v>1505000</v>
      </c>
    </row>
    <row r="37" spans="1:14" ht="13.5" thickBot="1" x14ac:dyDescent="0.25">
      <c r="A37" s="460" t="s">
        <v>739</v>
      </c>
      <c r="B37" s="716"/>
      <c r="C37" s="503"/>
      <c r="D37" s="503"/>
      <c r="E37" s="503"/>
      <c r="F37" s="503"/>
      <c r="G37" s="503"/>
      <c r="H37" s="503"/>
      <c r="I37" s="503"/>
      <c r="J37" s="503"/>
      <c r="K37" s="503"/>
      <c r="L37" s="510"/>
      <c r="M37" s="429"/>
      <c r="N37" s="685">
        <f>SUM(N36:N36)</f>
        <v>1505000</v>
      </c>
    </row>
    <row r="38" spans="1:14" customFormat="1" ht="13.5" customHeight="1" thickTop="1" x14ac:dyDescent="0.2">
      <c r="A38" s="620" t="s">
        <v>485</v>
      </c>
      <c r="B38" s="538">
        <v>714</v>
      </c>
      <c r="C38" s="719">
        <v>4278</v>
      </c>
      <c r="D38" s="719"/>
      <c r="E38" s="719"/>
      <c r="F38" s="719"/>
      <c r="G38" s="719">
        <v>103289</v>
      </c>
      <c r="H38" s="719"/>
      <c r="I38" s="719"/>
      <c r="J38" s="718"/>
      <c r="K38" s="719"/>
      <c r="L38" s="1090">
        <f>173178-136764</f>
        <v>36414</v>
      </c>
      <c r="M38" s="686"/>
      <c r="N38" s="686"/>
    </row>
    <row r="39" spans="1:14" customFormat="1" ht="13.5" customHeight="1" x14ac:dyDescent="0.2">
      <c r="A39" s="620" t="s">
        <v>398</v>
      </c>
      <c r="B39" s="538">
        <v>730</v>
      </c>
      <c r="C39" s="719">
        <f>100323-6512-4278</f>
        <v>89533</v>
      </c>
      <c r="D39" s="719">
        <v>271635</v>
      </c>
      <c r="E39" s="719">
        <v>274114</v>
      </c>
      <c r="F39" s="719">
        <v>115727</v>
      </c>
      <c r="G39" s="719">
        <v>151503</v>
      </c>
      <c r="H39" s="719"/>
      <c r="I39" s="719">
        <v>765165</v>
      </c>
      <c r="J39" s="718">
        <v>273839</v>
      </c>
      <c r="K39" s="719">
        <v>117678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24748184</v>
      </c>
      <c r="N40" s="686"/>
    </row>
    <row r="41" spans="1:14" ht="13.5" customHeight="1" thickBot="1" x14ac:dyDescent="0.25">
      <c r="A41" s="460" t="s">
        <v>741</v>
      </c>
      <c r="B41" s="451"/>
      <c r="C41" s="481">
        <f>(SUM(C34,C37,C38,C39))</f>
        <v>100323</v>
      </c>
      <c r="D41" s="481">
        <f t="shared" ref="D41:L41" si="2">SUM(D34,D37,D38:D39)</f>
        <v>271635</v>
      </c>
      <c r="E41" s="481">
        <f t="shared" si="2"/>
        <v>274114</v>
      </c>
      <c r="F41" s="481">
        <f t="shared" si="2"/>
        <v>115727</v>
      </c>
      <c r="G41" s="481">
        <f t="shared" si="2"/>
        <v>254792</v>
      </c>
      <c r="H41" s="481">
        <f t="shared" si="2"/>
        <v>0</v>
      </c>
      <c r="I41" s="481">
        <f t="shared" si="2"/>
        <v>765165</v>
      </c>
      <c r="J41" s="481">
        <f t="shared" si="2"/>
        <v>273839</v>
      </c>
      <c r="K41" s="481">
        <f t="shared" si="2"/>
        <v>117678</v>
      </c>
      <c r="L41" s="481">
        <f t="shared" si="2"/>
        <v>173178</v>
      </c>
      <c r="M41" s="481">
        <f>SUM(M40)</f>
        <v>24748184</v>
      </c>
      <c r="N41" s="481">
        <f>SUM(N37)</f>
        <v>1505000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pane="bottomLeft" activeCell="C17" sqref="C17:J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03" t="s">
        <v>1372</v>
      </c>
      <c r="B3" s="1804"/>
      <c r="C3" s="1805"/>
      <c r="D3" s="1806"/>
      <c r="E3" s="1806"/>
      <c r="F3" s="1806"/>
      <c r="G3" s="1806"/>
      <c r="H3" s="1806"/>
      <c r="I3" s="1806"/>
      <c r="J3" s="1806"/>
      <c r="K3" s="1807"/>
      <c r="L3" s="498"/>
    </row>
    <row r="4" spans="1:13" x14ac:dyDescent="0.2">
      <c r="A4" s="724" t="s">
        <v>1884</v>
      </c>
      <c r="B4" s="291">
        <v>1000</v>
      </c>
      <c r="C4" s="687">
        <f>'Revenues 9-14'!C109</f>
        <v>4205170</v>
      </c>
      <c r="D4" s="687">
        <f>'Revenues 9-14'!D109</f>
        <v>1203748</v>
      </c>
      <c r="E4" s="687">
        <f>'Revenues 9-14'!E109</f>
        <v>1293367</v>
      </c>
      <c r="F4" s="687">
        <f>'Revenues 9-14'!F109</f>
        <v>329531</v>
      </c>
      <c r="G4" s="687">
        <f>'Revenues 9-14'!G109</f>
        <v>429367</v>
      </c>
      <c r="H4" s="687">
        <f>'Revenues 9-14'!H109</f>
        <v>0</v>
      </c>
      <c r="I4" s="687">
        <f>'Revenues 9-14'!I109</f>
        <v>69231</v>
      </c>
      <c r="J4" s="687">
        <f>'Revenues 9-14'!J109</f>
        <v>1246551</v>
      </c>
      <c r="K4" s="687">
        <f>'Revenues 9-14'!K109</f>
        <v>764</v>
      </c>
      <c r="L4" s="38"/>
    </row>
    <row r="5" spans="1:13" ht="22.5" x14ac:dyDescent="0.2">
      <c r="A5" s="725" t="s">
        <v>1885</v>
      </c>
      <c r="B5" s="293">
        <v>2000</v>
      </c>
      <c r="C5" s="688">
        <f>'Revenues 9-14'!C114</f>
        <v>15423</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2980247</v>
      </c>
      <c r="D6" s="688">
        <f>'Revenues 9-14'!D173</f>
        <v>3990</v>
      </c>
      <c r="E6" s="688">
        <f>'Revenues 9-14'!E173</f>
        <v>0</v>
      </c>
      <c r="F6" s="688">
        <f>'Revenues 9-14'!F173</f>
        <v>477826</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700008</v>
      </c>
      <c r="D7" s="688">
        <f>'Revenues 9-14'!D274</f>
        <v>0</v>
      </c>
      <c r="E7" s="688">
        <f>'Revenues 9-14'!E274</f>
        <v>0</v>
      </c>
      <c r="F7" s="688">
        <f>'Revenues 9-14'!F274</f>
        <v>28026</v>
      </c>
      <c r="G7" s="688">
        <f>'Revenues 9-14'!G274</f>
        <v>2164</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7900848</v>
      </c>
      <c r="D8" s="481">
        <f t="shared" ref="D8:K8" si="0">SUM(D4:D7)</f>
        <v>1207738</v>
      </c>
      <c r="E8" s="481">
        <f t="shared" si="0"/>
        <v>1293367</v>
      </c>
      <c r="F8" s="481">
        <f t="shared" si="0"/>
        <v>835383</v>
      </c>
      <c r="G8" s="481">
        <f t="shared" si="0"/>
        <v>431531</v>
      </c>
      <c r="H8" s="481">
        <f t="shared" si="0"/>
        <v>0</v>
      </c>
      <c r="I8" s="481">
        <f t="shared" si="0"/>
        <v>69231</v>
      </c>
      <c r="J8" s="481">
        <f t="shared" si="0"/>
        <v>1246551</v>
      </c>
      <c r="K8" s="481">
        <f t="shared" si="0"/>
        <v>764</v>
      </c>
      <c r="L8" s="38"/>
    </row>
    <row r="9" spans="1:13" ht="15" thickTop="1" x14ac:dyDescent="0.2">
      <c r="A9" s="1009" t="s">
        <v>343</v>
      </c>
      <c r="B9" s="452">
        <v>3998</v>
      </c>
      <c r="C9" s="414">
        <v>4160731</v>
      </c>
      <c r="D9" s="485"/>
      <c r="E9" s="414"/>
      <c r="F9" s="414"/>
      <c r="G9" s="692"/>
      <c r="H9" s="414"/>
      <c r="I9" s="490" t="s">
        <v>1365</v>
      </c>
      <c r="J9" s="431"/>
      <c r="K9" s="414"/>
      <c r="L9" s="38"/>
    </row>
    <row r="10" spans="1:13" s="47" customFormat="1" ht="13.5" thickBot="1" x14ac:dyDescent="0.25">
      <c r="A10" s="460" t="s">
        <v>1369</v>
      </c>
      <c r="B10" s="453"/>
      <c r="C10" s="481">
        <f>SUM(C8:C9)</f>
        <v>12061579</v>
      </c>
      <c r="D10" s="481">
        <f t="shared" ref="D10:K10" si="1">SUM(D8:D9)</f>
        <v>1207738</v>
      </c>
      <c r="E10" s="481">
        <f t="shared" si="1"/>
        <v>1293367</v>
      </c>
      <c r="F10" s="481">
        <f t="shared" si="1"/>
        <v>835383</v>
      </c>
      <c r="G10" s="481">
        <f t="shared" si="1"/>
        <v>431531</v>
      </c>
      <c r="H10" s="481">
        <f t="shared" si="1"/>
        <v>0</v>
      </c>
      <c r="I10" s="481">
        <f t="shared" si="1"/>
        <v>69231</v>
      </c>
      <c r="J10" s="481">
        <f t="shared" si="1"/>
        <v>1246551</v>
      </c>
      <c r="K10" s="481">
        <f t="shared" si="1"/>
        <v>764</v>
      </c>
      <c r="L10" s="499"/>
    </row>
    <row r="11" spans="1:13" s="47" customFormat="1" ht="18" customHeight="1" thickTop="1" x14ac:dyDescent="0.2">
      <c r="A11" s="1808" t="s">
        <v>1373</v>
      </c>
      <c r="B11" s="1809"/>
      <c r="C11" s="1781"/>
      <c r="D11" s="1782"/>
      <c r="E11" s="1782"/>
      <c r="F11" s="1782"/>
      <c r="G11" s="1782"/>
      <c r="H11" s="1782"/>
      <c r="I11" s="1782"/>
      <c r="J11" s="1782"/>
      <c r="K11" s="1783"/>
      <c r="L11" s="499"/>
    </row>
    <row r="12" spans="1:13" x14ac:dyDescent="0.2">
      <c r="A12" s="726" t="s">
        <v>524</v>
      </c>
      <c r="B12" s="292">
        <v>1000</v>
      </c>
      <c r="C12" s="687">
        <f>'Expenditures 15-22'!K33</f>
        <v>5830845</v>
      </c>
      <c r="D12" s="494" t="s">
        <v>1365</v>
      </c>
      <c r="E12" s="429" t="s">
        <v>1365</v>
      </c>
      <c r="F12" s="429" t="s">
        <v>1365</v>
      </c>
      <c r="G12" s="687">
        <f>'Expenditures 15-22'!K223</f>
        <v>157003</v>
      </c>
      <c r="H12" s="427"/>
      <c r="I12" s="429" t="s">
        <v>1365</v>
      </c>
      <c r="J12" s="429" t="s">
        <v>1365</v>
      </c>
      <c r="K12" s="427" t="s">
        <v>1365</v>
      </c>
      <c r="L12" s="38"/>
    </row>
    <row r="13" spans="1:13" x14ac:dyDescent="0.2">
      <c r="A13" s="726" t="s">
        <v>525</v>
      </c>
      <c r="B13" s="292">
        <v>2000</v>
      </c>
      <c r="C13" s="688">
        <f>'Expenditures 15-22'!K74</f>
        <v>1933375</v>
      </c>
      <c r="D13" s="688">
        <f>'Expenditures 15-22'!K129</f>
        <v>1013053</v>
      </c>
      <c r="E13" s="478" t="s">
        <v>1365</v>
      </c>
      <c r="F13" s="688">
        <f>'Expenditures 15-22'!K178</f>
        <v>1073991</v>
      </c>
      <c r="G13" s="688">
        <f>'Expenditures 15-22'!K273</f>
        <v>302355</v>
      </c>
      <c r="H13" s="688">
        <f>'Expenditures 15-22'!K296</f>
        <v>0</v>
      </c>
      <c r="I13" s="429" t="s">
        <v>1365</v>
      </c>
      <c r="J13" s="741">
        <f>'Expenditures 15-22'!K323</f>
        <v>1111661</v>
      </c>
      <c r="K13" s="693">
        <f>'Expenditures 15-22'!K341</f>
        <v>0</v>
      </c>
      <c r="L13" s="38"/>
    </row>
    <row r="14" spans="1:13" x14ac:dyDescent="0.2">
      <c r="A14" s="726" t="s">
        <v>517</v>
      </c>
      <c r="B14" s="292">
        <v>3000</v>
      </c>
      <c r="C14" s="688">
        <f>'Expenditures 15-22'!K75</f>
        <v>34471</v>
      </c>
      <c r="D14" s="688">
        <f>'Expenditures 15-22'!K130</f>
        <v>0</v>
      </c>
      <c r="E14" s="494" t="s">
        <v>1365</v>
      </c>
      <c r="F14" s="688">
        <f>'Expenditures 15-22'!K179</f>
        <v>0</v>
      </c>
      <c r="G14" s="688">
        <f>'Expenditures 15-22'!K274</f>
        <v>4586</v>
      </c>
      <c r="H14" s="486"/>
      <c r="I14" s="429" t="s">
        <v>1365</v>
      </c>
      <c r="J14" s="429" t="s">
        <v>1365</v>
      </c>
      <c r="K14" s="486" t="s">
        <v>1365</v>
      </c>
      <c r="L14" s="38"/>
    </row>
    <row r="15" spans="1:13" x14ac:dyDescent="0.2">
      <c r="A15" s="726" t="s">
        <v>113</v>
      </c>
      <c r="B15" s="292">
        <v>4000</v>
      </c>
      <c r="C15" s="688">
        <f>'Expenditures 15-22'!K102</f>
        <v>387918</v>
      </c>
      <c r="D15" s="688">
        <f>'Expenditures 15-22'!K138</f>
        <v>9160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1291432</v>
      </c>
      <c r="F16" s="688">
        <f>'Expenditures 15-22'!K202</f>
        <v>21601</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8186609</v>
      </c>
      <c r="D17" s="481">
        <f t="shared" si="2"/>
        <v>1022213</v>
      </c>
      <c r="E17" s="481">
        <f t="shared" si="2"/>
        <v>1291432</v>
      </c>
      <c r="F17" s="481">
        <f t="shared" si="2"/>
        <v>1095592</v>
      </c>
      <c r="G17" s="481">
        <f t="shared" si="2"/>
        <v>463944</v>
      </c>
      <c r="H17" s="481">
        <f t="shared" si="2"/>
        <v>0</v>
      </c>
      <c r="I17" s="429"/>
      <c r="J17" s="481">
        <f>SUM(J12:J16)</f>
        <v>1111661</v>
      </c>
      <c r="K17" s="481">
        <f>SUM(K12:K16)</f>
        <v>0</v>
      </c>
      <c r="L17" s="38"/>
    </row>
    <row r="18" spans="1:12" ht="15" customHeight="1" thickTop="1" x14ac:dyDescent="0.2">
      <c r="A18" s="1010" t="s">
        <v>1298</v>
      </c>
      <c r="B18" s="257">
        <v>4180</v>
      </c>
      <c r="C18" s="687">
        <f t="shared" ref="C18:H18" si="3">C9</f>
        <v>4160731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12347340</v>
      </c>
      <c r="D19" s="481">
        <f t="shared" si="4"/>
        <v>1022213</v>
      </c>
      <c r="E19" s="481">
        <f t="shared" si="4"/>
        <v>1291432</v>
      </c>
      <c r="F19" s="481">
        <f t="shared" si="4"/>
        <v>1095592</v>
      </c>
      <c r="G19" s="481">
        <f t="shared" si="4"/>
        <v>463944</v>
      </c>
      <c r="H19" s="481">
        <f t="shared" si="4"/>
        <v>0</v>
      </c>
      <c r="I19" s="429"/>
      <c r="J19" s="481">
        <f>SUM(J17:J18)</f>
        <v>1111661</v>
      </c>
      <c r="K19" s="481">
        <f>SUM(K17:K18)</f>
        <v>0</v>
      </c>
      <c r="L19" s="38"/>
    </row>
    <row r="20" spans="1:12" ht="27" thickTop="1" thickBot="1" x14ac:dyDescent="0.25">
      <c r="A20" s="454" t="s">
        <v>1299</v>
      </c>
      <c r="B20" s="455"/>
      <c r="C20" s="1008">
        <f>C8-C17</f>
        <v>-285761</v>
      </c>
      <c r="D20" s="1008">
        <f t="shared" ref="D20:K20" si="5">D8-D17</f>
        <v>185525</v>
      </c>
      <c r="E20" s="1008">
        <f t="shared" si="5"/>
        <v>1935</v>
      </c>
      <c r="F20" s="1008">
        <f t="shared" si="5"/>
        <v>-260209</v>
      </c>
      <c r="G20" s="1008">
        <f t="shared" si="5"/>
        <v>-32413</v>
      </c>
      <c r="H20" s="1008">
        <f t="shared" si="5"/>
        <v>0</v>
      </c>
      <c r="I20" s="1008">
        <f t="shared" si="5"/>
        <v>69231</v>
      </c>
      <c r="J20" s="1008">
        <f t="shared" si="5"/>
        <v>134890</v>
      </c>
      <c r="K20" s="1008">
        <f t="shared" si="5"/>
        <v>764</v>
      </c>
      <c r="L20" s="38"/>
    </row>
    <row r="21" spans="1:12" ht="18" customHeight="1" thickTop="1" x14ac:dyDescent="0.2">
      <c r="A21" s="1810" t="s">
        <v>679</v>
      </c>
      <c r="B21" s="1811"/>
      <c r="C21" s="1781"/>
      <c r="D21" s="1782"/>
      <c r="E21" s="1782"/>
      <c r="F21" s="1782"/>
      <c r="G21" s="1782"/>
      <c r="H21" s="1782"/>
      <c r="I21" s="1782"/>
      <c r="J21" s="1782"/>
      <c r="K21" s="1783"/>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64308</v>
      </c>
      <c r="D25" s="432"/>
      <c r="E25" s="432"/>
      <c r="F25" s="432">
        <v>200000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64308</v>
      </c>
      <c r="D44" s="684">
        <f t="shared" ref="D44:K44" si="6">SUM(D24:D43)</f>
        <v>0</v>
      </c>
      <c r="E44" s="684">
        <f t="shared" si="6"/>
        <v>0</v>
      </c>
      <c r="F44" s="684">
        <f t="shared" si="6"/>
        <v>200000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264308</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264308</v>
      </c>
      <c r="J76" s="684">
        <f t="shared" si="7"/>
        <v>0</v>
      </c>
      <c r="K76" s="684">
        <f t="shared" si="7"/>
        <v>0</v>
      </c>
      <c r="L76" s="500"/>
    </row>
    <row r="77" spans="1:12" ht="14.25" thickTop="1" thickBot="1" x14ac:dyDescent="0.25">
      <c r="A77" s="1017" t="s">
        <v>1377</v>
      </c>
      <c r="B77" s="702"/>
      <c r="C77" s="440">
        <f t="shared" ref="C77:K77" si="8">C44-C76</f>
        <v>64308</v>
      </c>
      <c r="D77" s="440">
        <f t="shared" si="8"/>
        <v>0</v>
      </c>
      <c r="E77" s="440">
        <f t="shared" si="8"/>
        <v>0</v>
      </c>
      <c r="F77" s="440">
        <f t="shared" si="8"/>
        <v>200000</v>
      </c>
      <c r="G77" s="440">
        <f t="shared" si="8"/>
        <v>0</v>
      </c>
      <c r="H77" s="440">
        <f t="shared" si="8"/>
        <v>0</v>
      </c>
      <c r="I77" s="440">
        <f t="shared" si="8"/>
        <v>-264308</v>
      </c>
      <c r="J77" s="440">
        <f t="shared" si="8"/>
        <v>0</v>
      </c>
      <c r="K77" s="440">
        <f t="shared" si="8"/>
        <v>0</v>
      </c>
      <c r="L77" s="38"/>
    </row>
    <row r="78" spans="1:12" ht="29.25" customHeight="1" thickTop="1" thickBot="1" x14ac:dyDescent="0.25">
      <c r="A78" s="2259" t="s">
        <v>681</v>
      </c>
      <c r="B78" s="2260"/>
      <c r="C78" s="439">
        <f t="shared" ref="C78:K78" si="9">C20+C77</f>
        <v>-221453</v>
      </c>
      <c r="D78" s="439">
        <f t="shared" si="9"/>
        <v>185525</v>
      </c>
      <c r="E78" s="439">
        <f t="shared" si="9"/>
        <v>1935</v>
      </c>
      <c r="F78" s="439">
        <f t="shared" si="9"/>
        <v>-60209</v>
      </c>
      <c r="G78" s="439">
        <f t="shared" si="9"/>
        <v>-32413</v>
      </c>
      <c r="H78" s="439">
        <f t="shared" si="9"/>
        <v>0</v>
      </c>
      <c r="I78" s="439">
        <f t="shared" si="9"/>
        <v>-195077</v>
      </c>
      <c r="J78" s="439">
        <f t="shared" si="9"/>
        <v>134890</v>
      </c>
      <c r="K78" s="439">
        <f t="shared" si="9"/>
        <v>764</v>
      </c>
      <c r="L78" s="501"/>
    </row>
    <row r="79" spans="1:12" ht="13.5" thickTop="1" x14ac:dyDescent="0.2">
      <c r="A79" s="812" t="s">
        <v>1955</v>
      </c>
      <c r="B79" s="456"/>
      <c r="C79" s="431">
        <v>315264</v>
      </c>
      <c r="D79" s="695">
        <v>86110</v>
      </c>
      <c r="E79" s="695">
        <v>272179</v>
      </c>
      <c r="F79" s="695">
        <v>175936</v>
      </c>
      <c r="G79" s="695">
        <v>287205</v>
      </c>
      <c r="H79" s="695"/>
      <c r="I79" s="695">
        <v>960242</v>
      </c>
      <c r="J79" s="695">
        <v>138949</v>
      </c>
      <c r="K79" s="695">
        <v>116914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93811</v>
      </c>
      <c r="D81" s="481">
        <f>SUM(D78:D80)</f>
        <v>271635</v>
      </c>
      <c r="E81" s="481">
        <f t="shared" ref="E81:K81" si="10">SUM(E78:E80)</f>
        <v>274114</v>
      </c>
      <c r="F81" s="481">
        <f t="shared" si="10"/>
        <v>115727</v>
      </c>
      <c r="G81" s="481">
        <f t="shared" si="10"/>
        <v>254792</v>
      </c>
      <c r="H81" s="481">
        <f t="shared" si="10"/>
        <v>0</v>
      </c>
      <c r="I81" s="481">
        <f t="shared" si="10"/>
        <v>765165</v>
      </c>
      <c r="J81" s="481">
        <f t="shared" si="10"/>
        <v>273839</v>
      </c>
      <c r="K81" s="481">
        <f t="shared" si="10"/>
        <v>117678</v>
      </c>
      <c r="L81" s="38"/>
    </row>
    <row r="82" spans="1:12" ht="0.75" customHeight="1" thickTop="1" thickBot="1" x14ac:dyDescent="0.25">
      <c r="A82" s="624" t="s">
        <v>399</v>
      </c>
      <c r="B82" s="622"/>
      <c r="C82" s="1126">
        <f>(C81-C79)</f>
        <v>-221453</v>
      </c>
      <c r="D82" s="1126">
        <f t="shared" ref="D82:K82" si="11">(D81-D79)</f>
        <v>185525</v>
      </c>
      <c r="E82" s="1126">
        <f t="shared" si="11"/>
        <v>1935</v>
      </c>
      <c r="F82" s="1126">
        <f t="shared" si="11"/>
        <v>-60209</v>
      </c>
      <c r="G82" s="1126">
        <f t="shared" si="11"/>
        <v>-32413</v>
      </c>
      <c r="H82" s="1126">
        <f t="shared" si="11"/>
        <v>0</v>
      </c>
      <c r="I82" s="1126">
        <f t="shared" si="11"/>
        <v>-195077</v>
      </c>
      <c r="J82" s="1126">
        <f t="shared" si="11"/>
        <v>134890</v>
      </c>
      <c r="K82" s="1126">
        <f t="shared" si="11"/>
        <v>764</v>
      </c>
    </row>
    <row r="83" spans="1:12" ht="14.25" hidden="1" thickTop="1" thickBot="1" x14ac:dyDescent="0.25">
      <c r="A83" s="721" t="s">
        <v>400</v>
      </c>
      <c r="B83" s="623"/>
      <c r="C83" s="1127">
        <f>C82/C81</f>
        <v>-2.3606293505026064</v>
      </c>
      <c r="D83" s="1127">
        <f t="shared" ref="D83:K83" si="12">D82/D81</f>
        <v>0.68299372319472818</v>
      </c>
      <c r="E83" s="1127">
        <f t="shared" si="12"/>
        <v>7.0591067949831096E-3</v>
      </c>
      <c r="F83" s="1127">
        <f t="shared" si="12"/>
        <v>-0.52026752616070582</v>
      </c>
      <c r="G83" s="1127">
        <f t="shared" si="12"/>
        <v>-0.12721357028478131</v>
      </c>
      <c r="H83" s="1127" t="e">
        <f t="shared" si="12"/>
        <v>#DIV/0!</v>
      </c>
      <c r="I83" s="1127">
        <f t="shared" si="12"/>
        <v>-0.25494762567550788</v>
      </c>
      <c r="J83" s="1127">
        <f t="shared" si="12"/>
        <v>0.492588710884863</v>
      </c>
      <c r="K83" s="1127">
        <f t="shared" si="12"/>
        <v>6.492292527065382E-3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the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0" activePane="bottomLeft" state="frozen"/>
      <selection pane="bottomLeft" activeCell="C85" sqref="C8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784" t="s">
        <v>119</v>
      </c>
      <c r="B3" s="1785"/>
      <c r="C3" s="1786"/>
      <c r="D3" s="1786"/>
      <c r="E3" s="1786"/>
      <c r="F3" s="1787"/>
      <c r="G3" s="1788"/>
      <c r="H3" s="1787"/>
      <c r="I3" s="1787"/>
      <c r="J3" s="1787"/>
      <c r="K3" s="1789"/>
    </row>
    <row r="4" spans="1:12" ht="18" customHeight="1" x14ac:dyDescent="0.2">
      <c r="A4" s="901" t="s">
        <v>438</v>
      </c>
      <c r="B4" s="1762">
        <v>1100</v>
      </c>
      <c r="C4" s="497"/>
      <c r="D4" s="497"/>
      <c r="E4" s="497"/>
      <c r="F4" s="552"/>
      <c r="G4" s="553"/>
      <c r="H4" s="554"/>
      <c r="I4" s="554"/>
      <c r="J4" s="554"/>
      <c r="K4" s="554"/>
    </row>
    <row r="5" spans="1:12" ht="14.25" x14ac:dyDescent="0.2">
      <c r="A5" s="902" t="s">
        <v>925</v>
      </c>
      <c r="B5" s="476"/>
      <c r="C5" s="414">
        <v>3532226</v>
      </c>
      <c r="D5" s="414">
        <v>642219</v>
      </c>
      <c r="E5" s="408">
        <v>1291073</v>
      </c>
      <c r="F5" s="798">
        <v>321121</v>
      </c>
      <c r="G5" s="408">
        <v>199093</v>
      </c>
      <c r="H5" s="408"/>
      <c r="I5" s="408">
        <v>64228</v>
      </c>
      <c r="J5" s="432">
        <v>1243377</v>
      </c>
      <c r="K5" s="408">
        <v>150</v>
      </c>
    </row>
    <row r="6" spans="1:12" ht="14.25" x14ac:dyDescent="0.2">
      <c r="A6" s="903" t="s">
        <v>474</v>
      </c>
      <c r="B6" s="39">
        <v>1130</v>
      </c>
      <c r="C6" s="408">
        <v>55340</v>
      </c>
      <c r="D6" s="408">
        <v>8888</v>
      </c>
      <c r="E6" s="477"/>
      <c r="F6" s="477"/>
      <c r="G6" s="429"/>
      <c r="H6" s="429"/>
      <c r="I6" s="429"/>
      <c r="J6" s="429"/>
      <c r="K6" s="429"/>
    </row>
    <row r="7" spans="1:12" x14ac:dyDescent="0.2">
      <c r="A7" s="903" t="s">
        <v>116</v>
      </c>
      <c r="B7" s="258">
        <v>1140</v>
      </c>
      <c r="C7" s="408">
        <v>51385</v>
      </c>
      <c r="D7" s="408"/>
      <c r="E7" s="429"/>
      <c r="F7" s="432"/>
      <c r="G7" s="432"/>
      <c r="H7" s="432"/>
      <c r="I7" s="429"/>
      <c r="J7" s="429"/>
      <c r="K7" s="429"/>
    </row>
    <row r="8" spans="1:12" x14ac:dyDescent="0.2">
      <c r="A8" s="903" t="s">
        <v>475</v>
      </c>
      <c r="B8" s="39">
        <v>1150</v>
      </c>
      <c r="C8" s="477"/>
      <c r="D8" s="477"/>
      <c r="E8" s="503"/>
      <c r="F8" s="503"/>
      <c r="G8" s="414">
        <v>228767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3638951</v>
      </c>
      <c r="D12" s="480">
        <f t="shared" si="0"/>
        <v>651107</v>
      </c>
      <c r="E12" s="480">
        <f t="shared" si="0"/>
        <v>1291073</v>
      </c>
      <c r="F12" s="480">
        <f t="shared" si="0"/>
        <v>321121</v>
      </c>
      <c r="G12" s="480">
        <f t="shared" si="0"/>
        <v>427860</v>
      </c>
      <c r="H12" s="480">
        <f t="shared" si="0"/>
        <v>0</v>
      </c>
      <c r="I12" s="480">
        <f t="shared" si="0"/>
        <v>64228</v>
      </c>
      <c r="J12" s="480">
        <f t="shared" si="0"/>
        <v>1243377</v>
      </c>
      <c r="K12" s="481">
        <f t="shared" si="0"/>
        <v>150</v>
      </c>
    </row>
    <row r="13" spans="1:12" ht="18" customHeight="1" thickTop="1" x14ac:dyDescent="0.2">
      <c r="A13" s="727" t="s">
        <v>519</v>
      </c>
      <c r="B13" s="1753">
        <v>1200</v>
      </c>
      <c r="C13" s="482"/>
      <c r="D13" s="482"/>
      <c r="E13" s="482"/>
      <c r="F13" s="482"/>
      <c r="G13" s="482"/>
      <c r="H13" s="482"/>
      <c r="I13" s="482"/>
      <c r="J13" s="482"/>
      <c r="K13" s="429"/>
    </row>
    <row r="14" spans="1:12" x14ac:dyDescent="0.2">
      <c r="A14" s="903" t="s">
        <v>4</v>
      </c>
      <c r="B14" s="39">
        <v>1210</v>
      </c>
      <c r="C14" s="479">
        <v>643</v>
      </c>
      <c r="D14" s="408">
        <v>127</v>
      </c>
      <c r="E14" s="408">
        <v>240</v>
      </c>
      <c r="F14" s="408">
        <v>58</v>
      </c>
      <c r="G14" s="408">
        <f>52+48</f>
        <v>100</v>
      </c>
      <c r="H14" s="408"/>
      <c r="I14" s="408">
        <v>11</v>
      </c>
      <c r="J14" s="432">
        <v>212</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481949</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643</v>
      </c>
      <c r="D18" s="483">
        <f t="shared" ref="D18:K18" si="1">SUM(D14:D17)</f>
        <v>482076</v>
      </c>
      <c r="E18" s="483">
        <f t="shared" si="1"/>
        <v>240</v>
      </c>
      <c r="F18" s="483">
        <f t="shared" si="1"/>
        <v>58</v>
      </c>
      <c r="G18" s="483">
        <f t="shared" si="1"/>
        <v>100</v>
      </c>
      <c r="H18" s="483">
        <f t="shared" si="1"/>
        <v>0</v>
      </c>
      <c r="I18" s="483">
        <f t="shared" si="1"/>
        <v>11</v>
      </c>
      <c r="J18" s="483">
        <f t="shared" si="1"/>
        <v>212</v>
      </c>
      <c r="K18" s="1062">
        <f t="shared" si="1"/>
        <v>0</v>
      </c>
    </row>
    <row r="19" spans="1:11" ht="18" customHeight="1" thickTop="1" x14ac:dyDescent="0.2">
      <c r="A19" s="727" t="s">
        <v>520</v>
      </c>
      <c r="B19" s="1753">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131257</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131257</v>
      </c>
      <c r="D40" s="429"/>
      <c r="E40" s="429"/>
      <c r="F40" s="429"/>
      <c r="G40" s="429"/>
      <c r="H40" s="429"/>
      <c r="I40" s="429"/>
      <c r="J40" s="429"/>
      <c r="K40" s="429"/>
    </row>
    <row r="41" spans="1:11" ht="18" customHeight="1" thickTop="1" x14ac:dyDescent="0.2">
      <c r="A41" s="727" t="s">
        <v>311</v>
      </c>
      <c r="B41" s="1753">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63</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63</v>
      </c>
      <c r="G63" s="429"/>
      <c r="H63" s="429"/>
      <c r="I63" s="429"/>
      <c r="J63" s="429"/>
      <c r="K63" s="429"/>
    </row>
    <row r="64" spans="1:11" ht="18" customHeight="1" thickTop="1" x14ac:dyDescent="0.2">
      <c r="A64" s="727" t="s">
        <v>522</v>
      </c>
      <c r="B64" s="1753">
        <v>1500</v>
      </c>
      <c r="C64" s="429"/>
      <c r="D64" s="429"/>
      <c r="E64" s="429"/>
      <c r="F64" s="429"/>
      <c r="G64" s="429"/>
      <c r="H64" s="429"/>
      <c r="I64" s="429"/>
      <c r="J64" s="429"/>
      <c r="K64" s="429"/>
    </row>
    <row r="65" spans="1:11" ht="12.75" customHeight="1" x14ac:dyDescent="0.2">
      <c r="A65" s="903" t="s">
        <v>627</v>
      </c>
      <c r="B65" s="39">
        <v>1510</v>
      </c>
      <c r="C65" s="408">
        <v>4323</v>
      </c>
      <c r="D65" s="408">
        <v>1044</v>
      </c>
      <c r="E65" s="408">
        <v>2054</v>
      </c>
      <c r="F65" s="432">
        <v>269</v>
      </c>
      <c r="G65" s="408">
        <f>679+728</f>
        <v>1407</v>
      </c>
      <c r="H65" s="408"/>
      <c r="I65" s="408">
        <v>4992</v>
      </c>
      <c r="J65" s="432">
        <v>2962</v>
      </c>
      <c r="K65" s="408">
        <v>614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4323</v>
      </c>
      <c r="D67" s="481">
        <f t="shared" ref="D67:K67" si="2">SUM(D65:D66)</f>
        <v>1044</v>
      </c>
      <c r="E67" s="481">
        <f t="shared" si="2"/>
        <v>2054</v>
      </c>
      <c r="F67" s="481">
        <f t="shared" si="2"/>
        <v>269</v>
      </c>
      <c r="G67" s="481">
        <f t="shared" si="2"/>
        <v>1407</v>
      </c>
      <c r="H67" s="481">
        <f t="shared" si="2"/>
        <v>0</v>
      </c>
      <c r="I67" s="481">
        <f t="shared" si="2"/>
        <v>4992</v>
      </c>
      <c r="J67" s="481">
        <f t="shared" si="2"/>
        <v>2962</v>
      </c>
      <c r="K67" s="481">
        <f t="shared" si="2"/>
        <v>614</v>
      </c>
    </row>
    <row r="68" spans="1:11" ht="18" customHeight="1" thickTop="1" x14ac:dyDescent="0.2">
      <c r="A68" s="727" t="s">
        <v>523</v>
      </c>
      <c r="B68" s="1754">
        <v>1600</v>
      </c>
      <c r="C68" s="482"/>
      <c r="D68" s="429"/>
      <c r="E68" s="429"/>
      <c r="F68" s="429"/>
      <c r="G68" s="429"/>
      <c r="H68" s="429"/>
      <c r="I68" s="429"/>
      <c r="J68" s="429"/>
      <c r="K68" s="429"/>
    </row>
    <row r="69" spans="1:11" ht="12.75" customHeight="1" x14ac:dyDescent="0.2">
      <c r="A69" s="903" t="s">
        <v>752</v>
      </c>
      <c r="B69" s="39">
        <v>1611</v>
      </c>
      <c r="C69" s="408">
        <v>122006</v>
      </c>
      <c r="D69" s="429"/>
      <c r="E69" s="429"/>
      <c r="F69" s="429"/>
      <c r="G69" s="429"/>
      <c r="H69" s="429"/>
      <c r="I69" s="429"/>
      <c r="J69" s="429"/>
      <c r="K69" s="429"/>
    </row>
    <row r="70" spans="1:11" ht="12.75" customHeight="1" x14ac:dyDescent="0.2">
      <c r="A70" s="903" t="s">
        <v>1156</v>
      </c>
      <c r="B70" s="39">
        <v>1612</v>
      </c>
      <c r="C70" s="479">
        <v>20736</v>
      </c>
      <c r="D70" s="429"/>
      <c r="E70" s="429"/>
      <c r="F70" s="429"/>
      <c r="G70" s="429"/>
      <c r="H70" s="429"/>
      <c r="I70" s="429"/>
      <c r="J70" s="429"/>
      <c r="K70" s="429"/>
    </row>
    <row r="71" spans="1:11" ht="12.75" customHeight="1" x14ac:dyDescent="0.2">
      <c r="A71" s="903" t="s">
        <v>310</v>
      </c>
      <c r="B71" s="39">
        <v>1613</v>
      </c>
      <c r="C71" s="479">
        <v>57420</v>
      </c>
      <c r="D71" s="429"/>
      <c r="E71" s="429"/>
      <c r="F71" s="429"/>
      <c r="G71" s="429"/>
      <c r="H71" s="429"/>
      <c r="I71" s="429"/>
      <c r="J71" s="429"/>
      <c r="K71" s="429"/>
    </row>
    <row r="72" spans="1:11" ht="12.75" customHeight="1" x14ac:dyDescent="0.2">
      <c r="A72" s="903" t="s">
        <v>25</v>
      </c>
      <c r="B72" s="39">
        <v>1614</v>
      </c>
      <c r="C72" s="479">
        <v>13204</v>
      </c>
      <c r="D72" s="429"/>
      <c r="E72" s="429"/>
      <c r="F72" s="429"/>
      <c r="G72" s="429"/>
      <c r="H72" s="429"/>
      <c r="I72" s="429"/>
      <c r="J72" s="429"/>
      <c r="K72" s="429"/>
    </row>
    <row r="73" spans="1:11" ht="12.75" customHeight="1" x14ac:dyDescent="0.2">
      <c r="A73" s="903" t="s">
        <v>1157</v>
      </c>
      <c r="B73" s="39">
        <v>1620</v>
      </c>
      <c r="C73" s="479">
        <v>16318</v>
      </c>
      <c r="D73" s="429"/>
      <c r="E73" s="429"/>
      <c r="F73" s="429"/>
      <c r="G73" s="429"/>
      <c r="H73" s="429"/>
      <c r="I73" s="429"/>
      <c r="J73" s="429"/>
      <c r="K73" s="429"/>
    </row>
    <row r="74" spans="1:11" ht="12.75" customHeight="1" x14ac:dyDescent="0.2">
      <c r="A74" s="903" t="s">
        <v>26</v>
      </c>
      <c r="B74" s="39">
        <v>1690</v>
      </c>
      <c r="C74" s="479">
        <v>13995</v>
      </c>
      <c r="D74" s="429"/>
      <c r="E74" s="429"/>
      <c r="F74" s="429"/>
      <c r="G74" s="429"/>
      <c r="H74" s="429"/>
      <c r="I74" s="429"/>
      <c r="J74" s="429"/>
      <c r="K74" s="429"/>
    </row>
    <row r="75" spans="1:11" ht="12.75" customHeight="1" thickBot="1" x14ac:dyDescent="0.25">
      <c r="A75" s="460" t="s">
        <v>628</v>
      </c>
      <c r="B75" s="453"/>
      <c r="C75" s="481">
        <f>SUM(C69:C74)</f>
        <v>243679</v>
      </c>
      <c r="D75" s="429"/>
      <c r="E75" s="429"/>
      <c r="F75" s="429"/>
      <c r="G75" s="429"/>
      <c r="H75" s="429"/>
      <c r="I75" s="429"/>
      <c r="J75" s="429"/>
      <c r="K75" s="429"/>
    </row>
    <row r="76" spans="1:11" ht="18" customHeight="1" thickTop="1" x14ac:dyDescent="0.2">
      <c r="A76" s="727" t="s">
        <v>1027</v>
      </c>
      <c r="B76" s="1754">
        <v>1700</v>
      </c>
      <c r="C76" s="482"/>
      <c r="D76" s="429"/>
      <c r="E76" s="429"/>
      <c r="F76" s="429"/>
      <c r="G76" s="429"/>
      <c r="H76" s="429"/>
      <c r="I76" s="429"/>
      <c r="J76" s="429"/>
      <c r="K76" s="429"/>
    </row>
    <row r="77" spans="1:11" ht="12.75" customHeight="1" x14ac:dyDescent="0.2">
      <c r="A77" s="903" t="s">
        <v>629</v>
      </c>
      <c r="B77" s="39">
        <v>1711</v>
      </c>
      <c r="C77" s="485">
        <v>44512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22063</v>
      </c>
      <c r="D79" s="408"/>
      <c r="E79" s="429"/>
      <c r="F79" s="429"/>
      <c r="G79" s="429"/>
      <c r="H79" s="429"/>
      <c r="I79" s="429"/>
      <c r="J79" s="429"/>
      <c r="K79" s="429"/>
    </row>
    <row r="80" spans="1:11" ht="12.75" customHeight="1" x14ac:dyDescent="0.2">
      <c r="A80" s="903" t="s">
        <v>631</v>
      </c>
      <c r="B80" s="39">
        <v>1730</v>
      </c>
      <c r="C80" s="479">
        <v>4724</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71299</v>
      </c>
      <c r="D82" s="481">
        <f>SUM(D77:D81)</f>
        <v>0</v>
      </c>
      <c r="E82" s="429"/>
      <c r="F82" s="429"/>
      <c r="G82" s="429"/>
      <c r="H82" s="429"/>
      <c r="I82" s="429"/>
      <c r="J82" s="429"/>
      <c r="K82" s="429"/>
    </row>
    <row r="83" spans="1:11" ht="18" customHeight="1" thickTop="1" x14ac:dyDescent="0.2">
      <c r="A83" s="727" t="s">
        <v>276</v>
      </c>
      <c r="B83" s="1754">
        <v>1800</v>
      </c>
      <c r="C83" s="482"/>
      <c r="D83" s="429"/>
      <c r="E83" s="429"/>
      <c r="F83" s="429"/>
      <c r="G83" s="429"/>
      <c r="H83" s="429"/>
      <c r="I83" s="429"/>
      <c r="J83" s="429"/>
      <c r="K83" s="429"/>
    </row>
    <row r="84" spans="1:11" ht="12.75" customHeight="1" x14ac:dyDescent="0.2">
      <c r="A84" s="903" t="s">
        <v>632</v>
      </c>
      <c r="B84" s="39">
        <v>1811</v>
      </c>
      <c r="C84" s="408">
        <v>56349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56349</v>
      </c>
      <c r="D93" s="429"/>
      <c r="E93" s="429"/>
      <c r="F93" s="429"/>
      <c r="G93" s="429"/>
      <c r="H93" s="429"/>
      <c r="I93" s="429"/>
      <c r="J93" s="429"/>
      <c r="K93" s="429"/>
    </row>
    <row r="94" spans="1:11" ht="18" customHeight="1" thickTop="1" x14ac:dyDescent="0.2">
      <c r="A94" s="727" t="s">
        <v>1331</v>
      </c>
      <c r="B94" s="1754">
        <v>1900</v>
      </c>
      <c r="C94" s="482"/>
      <c r="D94" s="427"/>
      <c r="E94" s="429"/>
      <c r="F94" s="429"/>
      <c r="G94" s="429"/>
      <c r="H94" s="429"/>
      <c r="I94" s="429"/>
      <c r="J94" s="429"/>
      <c r="K94" s="429"/>
    </row>
    <row r="95" spans="1:11" ht="12.75" customHeight="1" x14ac:dyDescent="0.2">
      <c r="A95" s="903" t="s">
        <v>1231</v>
      </c>
      <c r="B95" s="39">
        <v>1910</v>
      </c>
      <c r="C95" s="408"/>
      <c r="D95" s="479">
        <v>2616</v>
      </c>
      <c r="E95" s="427"/>
      <c r="F95" s="427"/>
      <c r="G95" s="427"/>
      <c r="H95" s="427"/>
      <c r="I95" s="427"/>
      <c r="J95" s="427"/>
      <c r="K95" s="427"/>
    </row>
    <row r="96" spans="1:11" ht="12.75" customHeight="1" x14ac:dyDescent="0.2">
      <c r="A96" s="903" t="s">
        <v>450</v>
      </c>
      <c r="B96" s="39">
        <v>1920</v>
      </c>
      <c r="C96" s="479">
        <v>27816</v>
      </c>
      <c r="D96" s="479">
        <v>270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v>2609</v>
      </c>
      <c r="G98" s="486"/>
      <c r="H98" s="486"/>
      <c r="I98" s="690"/>
      <c r="J98" s="486"/>
      <c r="K98" s="486"/>
    </row>
    <row r="99" spans="1:12" ht="12.75" customHeight="1" x14ac:dyDescent="0.2">
      <c r="A99" s="903" t="s">
        <v>962</v>
      </c>
      <c r="B99" s="39">
        <v>1950</v>
      </c>
      <c r="C99" s="487">
        <v>1381</v>
      </c>
      <c r="D99" s="408"/>
      <c r="E99" s="408"/>
      <c r="F99" s="408"/>
      <c r="G99" s="408"/>
      <c r="H99" s="408"/>
      <c r="I99" s="429"/>
      <c r="J99" s="432"/>
      <c r="K99" s="408"/>
    </row>
    <row r="100" spans="1:12" ht="12.75" customHeight="1" x14ac:dyDescent="0.2">
      <c r="A100" s="903" t="s">
        <v>279</v>
      </c>
      <c r="B100" s="39">
        <v>1960</v>
      </c>
      <c r="C100" s="487"/>
      <c r="D100" s="487">
        <v>22112</v>
      </c>
      <c r="E100" s="487"/>
      <c r="F100" s="487"/>
      <c r="G100" s="487"/>
      <c r="H100" s="487"/>
      <c r="I100" s="432"/>
      <c r="J100" s="487"/>
      <c r="K100" s="432"/>
    </row>
    <row r="101" spans="1:12" ht="12.75" customHeight="1" x14ac:dyDescent="0.2">
      <c r="A101" s="903" t="s">
        <v>280</v>
      </c>
      <c r="B101" s="39">
        <v>1970</v>
      </c>
      <c r="C101" s="487">
        <v>8138</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21334</v>
      </c>
      <c r="D107" s="408">
        <v>44523</v>
      </c>
      <c r="E107" s="408"/>
      <c r="F107" s="408">
        <v>5411</v>
      </c>
      <c r="G107" s="408"/>
      <c r="H107" s="408"/>
      <c r="I107" s="408"/>
      <c r="J107" s="432"/>
      <c r="K107" s="408"/>
    </row>
    <row r="108" spans="1:12" ht="12.75" customHeight="1" thickBot="1" x14ac:dyDescent="0.25">
      <c r="A108" s="460" t="s">
        <v>566</v>
      </c>
      <c r="B108" s="730"/>
      <c r="C108" s="480">
        <f>SUM(C95:C107)</f>
        <v>58669</v>
      </c>
      <c r="D108" s="480">
        <f t="shared" ref="D108:K108" si="3">SUM(D95:D107)</f>
        <v>69521</v>
      </c>
      <c r="E108" s="480">
        <f t="shared" si="3"/>
        <v>0</v>
      </c>
      <c r="F108" s="480">
        <f t="shared" si="3"/>
        <v>8020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4205170</v>
      </c>
      <c r="D109" s="489">
        <f t="shared" si="4"/>
        <v>1203748</v>
      </c>
      <c r="E109" s="489">
        <f t="shared" si="4"/>
        <v>1293367</v>
      </c>
      <c r="F109" s="489">
        <f t="shared" si="4"/>
        <v>329531</v>
      </c>
      <c r="G109" s="489">
        <f t="shared" si="4"/>
        <v>429367</v>
      </c>
      <c r="H109" s="489">
        <f t="shared" si="4"/>
        <v>0</v>
      </c>
      <c r="I109" s="489">
        <f t="shared" si="4"/>
        <v>69231</v>
      </c>
      <c r="J109" s="489">
        <f t="shared" si="4"/>
        <v>1246551</v>
      </c>
      <c r="K109" s="439">
        <f t="shared" si="4"/>
        <v>764</v>
      </c>
    </row>
    <row r="110" spans="1:12" ht="30" customHeight="1" thickTop="1" x14ac:dyDescent="0.2">
      <c r="A110" s="1790" t="s">
        <v>402</v>
      </c>
      <c r="B110" s="1791"/>
      <c r="C110" s="1782"/>
      <c r="D110" s="1782"/>
      <c r="E110" s="1782"/>
      <c r="F110" s="1782"/>
      <c r="G110" s="1782"/>
      <c r="H110" s="1782"/>
      <c r="I110" s="1782"/>
      <c r="J110" s="1782"/>
      <c r="K110" s="1783"/>
    </row>
    <row r="111" spans="1:12" ht="12.75" customHeight="1" x14ac:dyDescent="0.2">
      <c r="A111" s="902" t="s">
        <v>964</v>
      </c>
      <c r="B111" s="41">
        <v>2100</v>
      </c>
      <c r="C111" s="485">
        <v>15423</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15423</v>
      </c>
      <c r="D114" s="908">
        <f>SUM(D111:D113)</f>
        <v>0</v>
      </c>
      <c r="E114" s="488" t="s">
        <v>1365</v>
      </c>
      <c r="F114" s="908">
        <f>SUM(F111:F113)</f>
        <v>0</v>
      </c>
      <c r="G114" s="908">
        <f>SUM(G111:G113)</f>
        <v>0</v>
      </c>
      <c r="H114" s="488"/>
      <c r="I114" s="429"/>
      <c r="J114" s="429"/>
      <c r="K114" s="429"/>
    </row>
    <row r="115" spans="1:11" ht="30" customHeight="1" thickTop="1" x14ac:dyDescent="0.2">
      <c r="A115" s="1779" t="s">
        <v>921</v>
      </c>
      <c r="B115" s="1780"/>
      <c r="C115" s="1781"/>
      <c r="D115" s="1782"/>
      <c r="E115" s="1782"/>
      <c r="F115" s="1782"/>
      <c r="G115" s="1782"/>
      <c r="H115" s="1782"/>
      <c r="I115" s="1782"/>
      <c r="J115" s="1782"/>
      <c r="K115" s="1783"/>
    </row>
    <row r="116" spans="1:11" ht="18" customHeight="1" x14ac:dyDescent="0.2">
      <c r="A116" s="728" t="s">
        <v>1864</v>
      </c>
      <c r="B116" s="1756"/>
      <c r="C116" s="491"/>
      <c r="D116" s="427"/>
      <c r="E116" s="488"/>
      <c r="F116" s="427"/>
      <c r="G116" s="427"/>
      <c r="H116" s="488"/>
      <c r="I116" s="429"/>
      <c r="J116" s="427"/>
      <c r="K116" s="427"/>
    </row>
    <row r="117" spans="1:11" ht="12.75" customHeight="1" x14ac:dyDescent="0.2">
      <c r="A117" s="473" t="s">
        <v>1699</v>
      </c>
      <c r="B117" s="260">
        <v>3001</v>
      </c>
      <c r="C117" s="485">
        <v>2440389</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2440389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755"/>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56854</v>
      </c>
      <c r="D124" s="488"/>
      <c r="E124" s="429"/>
      <c r="F124" s="798"/>
      <c r="G124" s="429"/>
      <c r="H124" s="429"/>
      <c r="I124" s="429"/>
      <c r="J124" s="429"/>
      <c r="K124" s="429"/>
    </row>
    <row r="125" spans="1:11" ht="12.75" customHeight="1" x14ac:dyDescent="0.2">
      <c r="A125" s="903" t="s">
        <v>1773</v>
      </c>
      <c r="B125" s="260">
        <v>3105</v>
      </c>
      <c r="C125" s="408">
        <v>105038</v>
      </c>
      <c r="D125" s="488"/>
      <c r="E125" s="429"/>
      <c r="F125" s="408"/>
      <c r="G125" s="429"/>
      <c r="H125" s="429"/>
      <c r="I125" s="429"/>
      <c r="J125" s="429"/>
      <c r="K125" s="429"/>
    </row>
    <row r="126" spans="1:11" ht="12.75" customHeight="1" x14ac:dyDescent="0.2">
      <c r="A126" s="903" t="s">
        <v>1013</v>
      </c>
      <c r="B126" s="260">
        <v>3110</v>
      </c>
      <c r="C126" s="479">
        <v>178413</v>
      </c>
      <c r="D126" s="408"/>
      <c r="E126" s="429"/>
      <c r="F126" s="408"/>
      <c r="G126" s="429"/>
      <c r="H126" s="429"/>
      <c r="I126" s="429"/>
      <c r="J126" s="429"/>
      <c r="K126" s="429"/>
    </row>
    <row r="127" spans="1:11" ht="12.75" customHeight="1" x14ac:dyDescent="0.2">
      <c r="A127" s="903" t="s">
        <v>111</v>
      </c>
      <c r="B127" s="260">
        <v>3120</v>
      </c>
      <c r="C127" s="408">
        <v>848</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341153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33351</v>
      </c>
      <c r="D139" s="408"/>
      <c r="E139" s="488"/>
      <c r="F139" s="503"/>
      <c r="G139" s="432"/>
      <c r="H139" s="429"/>
      <c r="I139" s="429"/>
      <c r="J139" s="429"/>
      <c r="K139" s="429"/>
    </row>
    <row r="140" spans="1:11" ht="12.75" customHeight="1" thickBot="1" x14ac:dyDescent="0.25">
      <c r="A140" s="460" t="s">
        <v>688</v>
      </c>
      <c r="B140" s="458"/>
      <c r="C140" s="480">
        <f>SUM(C133:C139)</f>
        <v>33351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16">
        <f>SUM(G142:G143)</f>
        <v>0</v>
      </c>
      <c r="H144" s="429"/>
      <c r="I144" s="429"/>
      <c r="J144" s="429"/>
      <c r="K144" s="429"/>
    </row>
    <row r="145" spans="1:11" s="10" customFormat="1" ht="12.75" customHeight="1" thickTop="1" x14ac:dyDescent="0.2">
      <c r="A145" s="1919" t="s">
        <v>1223</v>
      </c>
      <c r="B145" s="1920">
        <v>3360</v>
      </c>
      <c r="C145" s="1748">
        <v>1825</v>
      </c>
      <c r="D145" s="1742"/>
      <c r="E145" s="490"/>
      <c r="F145" s="429"/>
      <c r="G145" s="1921"/>
      <c r="H145" s="429"/>
      <c r="I145" s="429"/>
      <c r="J145" s="429"/>
      <c r="K145" s="429"/>
    </row>
    <row r="146" spans="1:11" ht="12.75" customHeight="1" thickBot="1" x14ac:dyDescent="0.25">
      <c r="A146" s="1917" t="s">
        <v>1074</v>
      </c>
      <c r="B146" s="1918">
        <v>3365</v>
      </c>
      <c r="C146" s="419"/>
      <c r="D146" s="800"/>
      <c r="E146" s="488"/>
      <c r="F146" s="429"/>
      <c r="G146" s="800"/>
      <c r="H146" s="429"/>
      <c r="I146" s="429"/>
      <c r="J146" s="429"/>
      <c r="K146" s="429"/>
    </row>
    <row r="147" spans="1:11" ht="12.75" customHeight="1" thickTop="1" thickBot="1" x14ac:dyDescent="0.25">
      <c r="A147" s="912" t="s">
        <v>144</v>
      </c>
      <c r="B147" s="913">
        <v>3370</v>
      </c>
      <c r="C147" s="419">
        <v>11369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279745</v>
      </c>
      <c r="G151" s="432"/>
      <c r="H151" s="429"/>
      <c r="I151" s="429"/>
      <c r="J151" s="429"/>
      <c r="K151" s="429"/>
    </row>
    <row r="152" spans="1:11" ht="12.75" customHeight="1" x14ac:dyDescent="0.2">
      <c r="A152" s="903" t="s">
        <v>1224</v>
      </c>
      <c r="B152" s="260">
        <v>3510</v>
      </c>
      <c r="C152" s="479"/>
      <c r="D152" s="408"/>
      <c r="E152" s="488"/>
      <c r="F152" s="408">
        <v>174081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453826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152160</v>
      </c>
      <c r="D158" s="422">
        <v>2550</v>
      </c>
      <c r="E158" s="488"/>
      <c r="F158" s="420">
        <v>24000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1440</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539858</v>
      </c>
      <c r="D172" s="914">
        <f t="shared" si="6"/>
        <v>3990</v>
      </c>
      <c r="E172" s="914">
        <f t="shared" si="6"/>
        <v>0</v>
      </c>
      <c r="F172" s="914">
        <f t="shared" si="6"/>
        <v>477826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2980247</v>
      </c>
      <c r="D173" s="489">
        <f>SUM(D121,D172)</f>
        <v>3990</v>
      </c>
      <c r="E173" s="489">
        <f>SUM(E121,E172)</f>
        <v>0</v>
      </c>
      <c r="F173" s="489">
        <f t="shared" ref="F173:K173" si="7">SUM(F121,F172)</f>
        <v>477826</v>
      </c>
      <c r="G173" s="489">
        <f t="shared" si="7"/>
        <v>0</v>
      </c>
      <c r="H173" s="489">
        <f t="shared" si="7"/>
        <v>0</v>
      </c>
      <c r="I173" s="489">
        <f t="shared" si="7"/>
        <v>0</v>
      </c>
      <c r="J173" s="489">
        <f t="shared" si="7"/>
        <v>0</v>
      </c>
      <c r="K173" s="439">
        <f t="shared" si="7"/>
        <v>0</v>
      </c>
    </row>
    <row r="174" spans="1:11" ht="30" customHeight="1" thickTop="1" x14ac:dyDescent="0.2">
      <c r="A174" s="1792" t="s">
        <v>922</v>
      </c>
      <c r="B174" s="1793"/>
      <c r="C174" s="1781"/>
      <c r="D174" s="1782"/>
      <c r="E174" s="1782"/>
      <c r="F174" s="1782"/>
      <c r="G174" s="1782"/>
      <c r="H174" s="1782"/>
      <c r="I174" s="1782"/>
      <c r="J174" s="1782"/>
      <c r="K174" s="1783"/>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234251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80083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314334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217564</v>
      </c>
      <c r="D203" s="408"/>
      <c r="E203" s="429"/>
      <c r="F203" s="408">
        <v>3700</v>
      </c>
      <c r="G203" s="408">
        <v>1169</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217564</v>
      </c>
      <c r="D211" s="480">
        <f>SUM(D203:D210)</f>
        <v>0</v>
      </c>
      <c r="E211" s="429"/>
      <c r="F211" s="480">
        <f>SUM(F203:F210)</f>
        <v>3700</v>
      </c>
      <c r="G211" s="480">
        <f>SUM(G203:G210)</f>
        <v>1169</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v>26733</v>
      </c>
      <c r="D214" s="408"/>
      <c r="E214" s="429"/>
      <c r="F214" s="408">
        <v>3194</v>
      </c>
      <c r="G214" s="408">
        <f>634+361</f>
        <v>995</v>
      </c>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26733</v>
      </c>
      <c r="D216" s="480">
        <f>SUM(D213:D215)</f>
        <v>0</v>
      </c>
      <c r="E216" s="429" t="s">
        <v>1365</v>
      </c>
      <c r="F216" s="480">
        <f>SUM(F213:F215)</f>
        <v>3194</v>
      </c>
      <c r="G216" s="480">
        <f>SUM(G213:G215)</f>
        <v>995</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8933</v>
      </c>
      <c r="D220" s="408"/>
      <c r="E220" s="429"/>
      <c r="F220" s="408"/>
      <c r="G220" s="408"/>
      <c r="H220" s="429"/>
      <c r="I220" s="429"/>
      <c r="J220" s="429"/>
      <c r="K220" s="429"/>
    </row>
    <row r="221" spans="1:11" ht="12.75" customHeight="1" x14ac:dyDescent="0.2">
      <c r="A221" s="903" t="s">
        <v>1221</v>
      </c>
      <c r="B221" s="39">
        <v>4625</v>
      </c>
      <c r="C221" s="479">
        <v>3933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12866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765" t="s">
        <v>873</v>
      </c>
      <c r="B259" s="1766"/>
      <c r="C259" s="1673">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63" t="s">
        <v>1731</v>
      </c>
      <c r="B260" s="1764">
        <v>4901</v>
      </c>
      <c r="C260" s="1674"/>
      <c r="D260" s="478"/>
      <c r="E260" s="429"/>
      <c r="F260" s="429"/>
      <c r="G260" s="429"/>
      <c r="H260" s="429"/>
      <c r="I260" s="429"/>
      <c r="J260" s="429"/>
      <c r="K260" s="429"/>
    </row>
    <row r="261" spans="1:11" ht="12.75" customHeight="1" thickTop="1" thickBot="1" x14ac:dyDescent="0.25">
      <c r="A261" s="1668" t="s">
        <v>1798</v>
      </c>
      <c r="B261" s="1669">
        <v>4902</v>
      </c>
      <c r="C261" s="1667"/>
      <c r="D261" s="1642"/>
      <c r="E261" s="478"/>
      <c r="F261" s="1642"/>
      <c r="G261" s="1642"/>
      <c r="H261" s="478"/>
      <c r="I261" s="429"/>
      <c r="J261" s="478"/>
      <c r="K261" s="478"/>
    </row>
    <row r="262" spans="1:11" ht="12.75" customHeight="1" thickTop="1" thickBot="1" x14ac:dyDescent="0.25">
      <c r="A262" s="902" t="s">
        <v>1260</v>
      </c>
      <c r="B262" s="41">
        <v>4904</v>
      </c>
      <c r="C262" s="1606"/>
      <c r="D262" s="1667"/>
      <c r="E262" s="478"/>
      <c r="F262" s="482"/>
      <c r="G262" s="1667"/>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43008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5879</v>
      </c>
      <c r="D270" s="420"/>
      <c r="E270" s="429"/>
      <c r="F270" s="420">
        <v>6132</v>
      </c>
      <c r="G270" s="420"/>
      <c r="H270" s="429"/>
      <c r="I270" s="429"/>
      <c r="J270" s="429"/>
      <c r="K270" s="429"/>
    </row>
    <row r="271" spans="1:11" ht="12.75" customHeight="1" thickTop="1" thickBot="1" x14ac:dyDescent="0.25">
      <c r="A271" s="903" t="s">
        <v>436</v>
      </c>
      <c r="B271" s="39">
        <v>4992</v>
      </c>
      <c r="C271" s="493">
        <v>79624</v>
      </c>
      <c r="D271" s="420"/>
      <c r="E271" s="429"/>
      <c r="F271" s="420">
        <v>15000</v>
      </c>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700008</v>
      </c>
      <c r="D273" s="489">
        <f t="shared" si="10"/>
        <v>0</v>
      </c>
      <c r="E273" s="489">
        <f t="shared" si="10"/>
        <v>0</v>
      </c>
      <c r="F273" s="489">
        <f t="shared" si="10"/>
        <v>28026</v>
      </c>
      <c r="G273" s="489">
        <f t="shared" si="10"/>
        <v>2164</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700008</v>
      </c>
      <c r="D274" s="489">
        <f>SUM(D178,D184,D273)</f>
        <v>0</v>
      </c>
      <c r="E274" s="489">
        <f>SUM(E178,E273)</f>
        <v>0</v>
      </c>
      <c r="F274" s="489">
        <f t="shared" ref="F274:K274" si="11">SUM(F178,F184,F273)</f>
        <v>28026</v>
      </c>
      <c r="G274" s="489">
        <f t="shared" si="11"/>
        <v>2164</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7900848</v>
      </c>
      <c r="D275" s="489">
        <f t="shared" si="12"/>
        <v>1207738</v>
      </c>
      <c r="E275" s="489">
        <f t="shared" si="12"/>
        <v>1293367</v>
      </c>
      <c r="F275" s="489">
        <f t="shared" si="12"/>
        <v>835383</v>
      </c>
      <c r="G275" s="489">
        <f t="shared" si="12"/>
        <v>431531</v>
      </c>
      <c r="H275" s="489">
        <f t="shared" si="12"/>
        <v>0</v>
      </c>
      <c r="I275" s="489">
        <f t="shared" si="12"/>
        <v>69231</v>
      </c>
      <c r="J275" s="489">
        <f t="shared" si="12"/>
        <v>1246551</v>
      </c>
      <c r="K275" s="439">
        <f t="shared" si="12"/>
        <v>764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the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98" activePane="bottomLeft" state="frozen"/>
      <selection pane="bottomLeft" activeCell="D216" sqref="D216"/>
    </sheetView>
  </sheetViews>
  <sheetFormatPr defaultColWidth="9.140625" defaultRowHeight="12.75" x14ac:dyDescent="0.2"/>
  <cols>
    <col min="1" max="1" width="46.7109375" style="173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794" t="s">
        <v>48</v>
      </c>
      <c r="C2" s="1795" t="s">
        <v>215</v>
      </c>
      <c r="D2" s="1796" t="s">
        <v>52</v>
      </c>
      <c r="E2" s="1796" t="s">
        <v>1283</v>
      </c>
      <c r="F2" s="1796" t="s">
        <v>1277</v>
      </c>
      <c r="G2" s="1795" t="s">
        <v>1278</v>
      </c>
      <c r="H2" s="1795" t="s">
        <v>1279</v>
      </c>
      <c r="I2" s="1796" t="s">
        <v>328</v>
      </c>
      <c r="J2" s="1796" t="s">
        <v>329</v>
      </c>
      <c r="K2" s="1795" t="s">
        <v>162</v>
      </c>
      <c r="L2" s="1795" t="s">
        <v>31</v>
      </c>
      <c r="M2" s="894"/>
      <c r="N2" s="894"/>
    </row>
    <row r="3" spans="1:14" s="15" customFormat="1" ht="30" customHeight="1" x14ac:dyDescent="0.2">
      <c r="A3" s="2277" t="s">
        <v>335</v>
      </c>
      <c r="B3" s="2278"/>
      <c r="C3" s="1800"/>
      <c r="D3" s="1800"/>
      <c r="E3" s="1800"/>
      <c r="F3" s="1800"/>
      <c r="G3" s="1800"/>
      <c r="H3" s="1800"/>
      <c r="I3" s="1800"/>
      <c r="J3" s="1800"/>
      <c r="K3" s="1801"/>
      <c r="L3" s="1802"/>
      <c r="M3" s="14"/>
      <c r="N3" s="14"/>
    </row>
    <row r="4" spans="1:14" s="23" customFormat="1" ht="18" customHeight="1" x14ac:dyDescent="0.2">
      <c r="A4" s="1704" t="s">
        <v>47</v>
      </c>
      <c r="B4" s="1797" t="s">
        <v>650</v>
      </c>
      <c r="C4" s="1798"/>
      <c r="D4" s="1798"/>
      <c r="E4" s="1798"/>
      <c r="F4" s="1798"/>
      <c r="G4" s="1798"/>
      <c r="H4" s="1798"/>
      <c r="I4" s="555"/>
      <c r="J4" s="1798"/>
      <c r="K4" s="1799"/>
      <c r="L4" s="1798"/>
      <c r="M4" s="895"/>
      <c r="N4" s="895"/>
    </row>
    <row r="5" spans="1:14" x14ac:dyDescent="0.2">
      <c r="A5" s="1695" t="s">
        <v>1115</v>
      </c>
      <c r="B5" s="265">
        <v>1100</v>
      </c>
      <c r="C5" s="408">
        <v>3192318</v>
      </c>
      <c r="D5" s="408">
        <v>309442</v>
      </c>
      <c r="E5" s="408">
        <v>28004</v>
      </c>
      <c r="F5" s="408">
        <v>98879</v>
      </c>
      <c r="G5" s="408">
        <v>2345</v>
      </c>
      <c r="H5" s="408"/>
      <c r="I5" s="432"/>
      <c r="J5" s="432"/>
      <c r="K5" s="410">
        <f>SUM(C5:J5)</f>
        <v>3630988</v>
      </c>
      <c r="L5" s="408">
        <v>3665568</v>
      </c>
    </row>
    <row r="6" spans="1:14" x14ac:dyDescent="0.2">
      <c r="A6" s="1695" t="s">
        <v>1749</v>
      </c>
      <c r="B6" s="265" t="s">
        <v>1747</v>
      </c>
      <c r="C6" s="503"/>
      <c r="D6" s="503"/>
      <c r="E6" s="408"/>
      <c r="F6" s="503"/>
      <c r="G6" s="503"/>
      <c r="H6" s="503"/>
      <c r="I6" s="503"/>
      <c r="J6" s="503"/>
      <c r="K6" s="410">
        <f>SUM(C6,E6)</f>
        <v>0</v>
      </c>
      <c r="L6" s="408"/>
    </row>
    <row r="7" spans="1:14" x14ac:dyDescent="0.2">
      <c r="A7" s="1695" t="s">
        <v>170</v>
      </c>
      <c r="B7" s="265" t="s">
        <v>1121</v>
      </c>
      <c r="C7" s="432">
        <v>146818</v>
      </c>
      <c r="D7" s="432">
        <v>10020</v>
      </c>
      <c r="E7" s="432">
        <v>3520</v>
      </c>
      <c r="F7" s="432">
        <v>7275</v>
      </c>
      <c r="G7" s="432">
        <v>2883</v>
      </c>
      <c r="H7" s="432"/>
      <c r="I7" s="432"/>
      <c r="J7" s="432"/>
      <c r="K7" s="410">
        <f t="shared" ref="K7:K32" si="0">SUM(C7:J7)</f>
        <v>170516</v>
      </c>
      <c r="L7" s="408">
        <v>166307</v>
      </c>
    </row>
    <row r="8" spans="1:14" x14ac:dyDescent="0.2">
      <c r="A8" s="1695" t="s">
        <v>171</v>
      </c>
      <c r="B8" s="265">
        <v>1200</v>
      </c>
      <c r="C8" s="408">
        <v>1009557</v>
      </c>
      <c r="D8" s="408">
        <v>64559</v>
      </c>
      <c r="E8" s="408">
        <v>4158</v>
      </c>
      <c r="F8" s="408">
        <v>27777</v>
      </c>
      <c r="G8" s="408"/>
      <c r="H8" s="408"/>
      <c r="I8" s="432"/>
      <c r="J8" s="432"/>
      <c r="K8" s="410">
        <f t="shared" si="0"/>
        <v>1106051</v>
      </c>
      <c r="L8" s="408">
        <v>1085715</v>
      </c>
    </row>
    <row r="9" spans="1:14" x14ac:dyDescent="0.2">
      <c r="A9" s="1695" t="s">
        <v>818</v>
      </c>
      <c r="B9" s="265" t="s">
        <v>1122</v>
      </c>
      <c r="C9" s="432"/>
      <c r="D9" s="432"/>
      <c r="E9" s="432"/>
      <c r="F9" s="432"/>
      <c r="G9" s="432"/>
      <c r="H9" s="432"/>
      <c r="I9" s="432"/>
      <c r="J9" s="432"/>
      <c r="K9" s="410">
        <f t="shared" si="0"/>
        <v>0</v>
      </c>
      <c r="L9" s="408"/>
    </row>
    <row r="10" spans="1:14" x14ac:dyDescent="0.2">
      <c r="A10" s="1695" t="s">
        <v>819</v>
      </c>
      <c r="B10" s="265">
        <v>1250</v>
      </c>
      <c r="C10" s="408">
        <v>92350</v>
      </c>
      <c r="D10" s="408">
        <v>21521</v>
      </c>
      <c r="E10" s="408">
        <v>20349</v>
      </c>
      <c r="F10" s="408">
        <v>11883</v>
      </c>
      <c r="G10" s="408">
        <v>55452</v>
      </c>
      <c r="H10" s="408"/>
      <c r="I10" s="432"/>
      <c r="J10" s="432"/>
      <c r="K10" s="410">
        <f t="shared" si="0"/>
        <v>201555</v>
      </c>
      <c r="L10" s="408">
        <v>166519</v>
      </c>
    </row>
    <row r="11" spans="1:14" x14ac:dyDescent="0.2">
      <c r="A11" s="1695" t="s">
        <v>1321</v>
      </c>
      <c r="B11" s="265" t="s">
        <v>168</v>
      </c>
      <c r="C11" s="432"/>
      <c r="D11" s="432"/>
      <c r="E11" s="432"/>
      <c r="F11" s="432"/>
      <c r="G11" s="432"/>
      <c r="H11" s="432"/>
      <c r="I11" s="432"/>
      <c r="J11" s="432"/>
      <c r="K11" s="410">
        <f t="shared" si="0"/>
        <v>0</v>
      </c>
      <c r="L11" s="408"/>
    </row>
    <row r="12" spans="1:14" x14ac:dyDescent="0.2">
      <c r="A12" s="1695" t="s">
        <v>1116</v>
      </c>
      <c r="B12" s="265">
        <v>1300</v>
      </c>
      <c r="C12" s="408"/>
      <c r="D12" s="408"/>
      <c r="E12" s="408"/>
      <c r="F12" s="408"/>
      <c r="G12" s="408"/>
      <c r="H12" s="408"/>
      <c r="I12" s="432"/>
      <c r="J12" s="432"/>
      <c r="K12" s="410">
        <f t="shared" si="0"/>
        <v>0</v>
      </c>
      <c r="L12" s="408"/>
    </row>
    <row r="13" spans="1:14" x14ac:dyDescent="0.2">
      <c r="A13" s="1695" t="s">
        <v>820</v>
      </c>
      <c r="B13" s="265">
        <v>1400</v>
      </c>
      <c r="C13" s="408">
        <v>137338</v>
      </c>
      <c r="D13" s="408">
        <v>15470</v>
      </c>
      <c r="E13" s="408">
        <v>1486</v>
      </c>
      <c r="F13" s="408">
        <v>15076</v>
      </c>
      <c r="G13" s="408">
        <v>850</v>
      </c>
      <c r="H13" s="408"/>
      <c r="I13" s="432"/>
      <c r="J13" s="432"/>
      <c r="K13" s="410">
        <f t="shared" si="0"/>
        <v>170220</v>
      </c>
      <c r="L13" s="408">
        <v>177100</v>
      </c>
    </row>
    <row r="14" spans="1:14" x14ac:dyDescent="0.2">
      <c r="A14" s="1695" t="s">
        <v>1117</v>
      </c>
      <c r="B14" s="265">
        <v>1500</v>
      </c>
      <c r="C14" s="408">
        <v>202328</v>
      </c>
      <c r="D14" s="408">
        <v>3009</v>
      </c>
      <c r="E14" s="408">
        <v>27869</v>
      </c>
      <c r="F14" s="408">
        <v>24837</v>
      </c>
      <c r="G14" s="408"/>
      <c r="H14" s="408">
        <v>11196</v>
      </c>
      <c r="I14" s="432"/>
      <c r="J14" s="432"/>
      <c r="K14" s="410">
        <f t="shared" si="0"/>
        <v>269239</v>
      </c>
      <c r="L14" s="408">
        <v>285995</v>
      </c>
    </row>
    <row r="15" spans="1:14" x14ac:dyDescent="0.2">
      <c r="A15" s="1695" t="s">
        <v>1118</v>
      </c>
      <c r="B15" s="265">
        <v>1600</v>
      </c>
      <c r="C15" s="408">
        <v>4050</v>
      </c>
      <c r="D15" s="408">
        <v>57</v>
      </c>
      <c r="E15" s="408"/>
      <c r="F15" s="408"/>
      <c r="G15" s="408"/>
      <c r="H15" s="408"/>
      <c r="I15" s="432"/>
      <c r="J15" s="432"/>
      <c r="K15" s="410">
        <f t="shared" si="0"/>
        <v>4107</v>
      </c>
      <c r="L15" s="408">
        <v>6600</v>
      </c>
    </row>
    <row r="16" spans="1:14" x14ac:dyDescent="0.2">
      <c r="A16" s="1695" t="s">
        <v>1143</v>
      </c>
      <c r="B16" s="265" t="s">
        <v>492</v>
      </c>
      <c r="C16" s="408"/>
      <c r="D16" s="408"/>
      <c r="E16" s="408"/>
      <c r="F16" s="408"/>
      <c r="G16" s="408"/>
      <c r="H16" s="408"/>
      <c r="I16" s="432"/>
      <c r="J16" s="432"/>
      <c r="K16" s="410">
        <f t="shared" si="0"/>
        <v>0</v>
      </c>
      <c r="L16" s="408"/>
    </row>
    <row r="17" spans="1:12" x14ac:dyDescent="0.2">
      <c r="A17" s="1695" t="s">
        <v>821</v>
      </c>
      <c r="B17" s="265" t="s">
        <v>169</v>
      </c>
      <c r="C17" s="432">
        <v>62616</v>
      </c>
      <c r="D17" s="432">
        <v>1367</v>
      </c>
      <c r="E17" s="432"/>
      <c r="F17" s="432">
        <v>276</v>
      </c>
      <c r="G17" s="432"/>
      <c r="H17" s="432"/>
      <c r="I17" s="432"/>
      <c r="J17" s="432"/>
      <c r="K17" s="410">
        <f t="shared" si="0"/>
        <v>64259</v>
      </c>
      <c r="L17" s="408">
        <v>64277</v>
      </c>
    </row>
    <row r="18" spans="1:12" x14ac:dyDescent="0.2">
      <c r="A18" s="1695" t="s">
        <v>1262</v>
      </c>
      <c r="B18" s="265">
        <v>1800</v>
      </c>
      <c r="C18" s="408"/>
      <c r="D18" s="408"/>
      <c r="E18" s="408"/>
      <c r="F18" s="408"/>
      <c r="G18" s="408"/>
      <c r="H18" s="408"/>
      <c r="I18" s="432"/>
      <c r="J18" s="432"/>
      <c r="K18" s="410">
        <f t="shared" si="0"/>
        <v>0</v>
      </c>
      <c r="L18" s="408"/>
    </row>
    <row r="19" spans="1:12" x14ac:dyDescent="0.2">
      <c r="A19" s="1695" t="s">
        <v>140</v>
      </c>
      <c r="B19" s="265">
        <v>1900</v>
      </c>
      <c r="C19" s="408"/>
      <c r="D19" s="408"/>
      <c r="E19" s="408"/>
      <c r="F19" s="408"/>
      <c r="G19" s="408"/>
      <c r="H19" s="408"/>
      <c r="I19" s="432"/>
      <c r="J19" s="432"/>
      <c r="K19" s="410">
        <f t="shared" si="0"/>
        <v>0</v>
      </c>
      <c r="L19" s="408"/>
    </row>
    <row r="20" spans="1:12" x14ac:dyDescent="0.2">
      <c r="A20" s="1696" t="s">
        <v>835</v>
      </c>
      <c r="B20" s="290" t="s">
        <v>822</v>
      </c>
      <c r="C20" s="503"/>
      <c r="D20" s="503"/>
      <c r="E20" s="503"/>
      <c r="F20" s="503"/>
      <c r="G20" s="503"/>
      <c r="H20" s="683"/>
      <c r="I20" s="409"/>
      <c r="J20" s="477"/>
      <c r="K20" s="410">
        <f t="shared" si="0"/>
        <v>0</v>
      </c>
      <c r="L20" s="435"/>
    </row>
    <row r="21" spans="1:12" x14ac:dyDescent="0.2">
      <c r="A21" s="1696" t="s">
        <v>836</v>
      </c>
      <c r="B21" s="290" t="s">
        <v>823</v>
      </c>
      <c r="C21" s="503"/>
      <c r="D21" s="503"/>
      <c r="E21" s="503"/>
      <c r="F21" s="503"/>
      <c r="G21" s="503"/>
      <c r="H21" s="683"/>
      <c r="I21" s="409"/>
      <c r="J21" s="503"/>
      <c r="K21" s="410">
        <f t="shared" si="0"/>
        <v>0</v>
      </c>
      <c r="L21" s="435"/>
    </row>
    <row r="22" spans="1:12" x14ac:dyDescent="0.2">
      <c r="A22" s="1696" t="s">
        <v>837</v>
      </c>
      <c r="B22" s="290" t="s">
        <v>824</v>
      </c>
      <c r="C22" s="503"/>
      <c r="D22" s="503"/>
      <c r="E22" s="503"/>
      <c r="F22" s="503"/>
      <c r="G22" s="503"/>
      <c r="H22" s="683">
        <v>213910</v>
      </c>
      <c r="I22" s="409"/>
      <c r="J22" s="503"/>
      <c r="K22" s="410">
        <f t="shared" si="0"/>
        <v>213910</v>
      </c>
      <c r="L22" s="435">
        <v>200000</v>
      </c>
    </row>
    <row r="23" spans="1:12" x14ac:dyDescent="0.2">
      <c r="A23" s="1696" t="s">
        <v>838</v>
      </c>
      <c r="B23" s="290" t="s">
        <v>825</v>
      </c>
      <c r="C23" s="503"/>
      <c r="D23" s="503"/>
      <c r="E23" s="503"/>
      <c r="F23" s="503"/>
      <c r="G23" s="503"/>
      <c r="H23" s="683"/>
      <c r="I23" s="409"/>
      <c r="J23" s="503"/>
      <c r="K23" s="410">
        <f t="shared" si="0"/>
        <v>0</v>
      </c>
      <c r="L23" s="435"/>
    </row>
    <row r="24" spans="1:12" ht="12.75" customHeight="1" x14ac:dyDescent="0.2">
      <c r="A24" s="1696" t="s">
        <v>839</v>
      </c>
      <c r="B24" s="290" t="s">
        <v>826</v>
      </c>
      <c r="C24" s="503"/>
      <c r="D24" s="503"/>
      <c r="E24" s="503"/>
      <c r="F24" s="503"/>
      <c r="G24" s="503"/>
      <c r="H24" s="683"/>
      <c r="I24" s="409"/>
      <c r="J24" s="503"/>
      <c r="K24" s="410">
        <f t="shared" si="0"/>
        <v>0</v>
      </c>
      <c r="L24" s="435"/>
    </row>
    <row r="25" spans="1:12" ht="12.75" customHeight="1" x14ac:dyDescent="0.2">
      <c r="A25" s="1696" t="s">
        <v>920</v>
      </c>
      <c r="B25" s="290" t="s">
        <v>827</v>
      </c>
      <c r="C25" s="503"/>
      <c r="D25" s="503"/>
      <c r="E25" s="503"/>
      <c r="F25" s="503"/>
      <c r="G25" s="503"/>
      <c r="H25" s="683"/>
      <c r="I25" s="409"/>
      <c r="J25" s="503"/>
      <c r="K25" s="410">
        <f t="shared" si="0"/>
        <v>0</v>
      </c>
      <c r="L25" s="435"/>
    </row>
    <row r="26" spans="1:12" x14ac:dyDescent="0.2">
      <c r="A26" s="1696" t="s">
        <v>707</v>
      </c>
      <c r="B26" s="290" t="s">
        <v>828</v>
      </c>
      <c r="C26" s="503"/>
      <c r="D26" s="503"/>
      <c r="E26" s="503"/>
      <c r="F26" s="503"/>
      <c r="G26" s="503"/>
      <c r="H26" s="683"/>
      <c r="I26" s="409"/>
      <c r="J26" s="503"/>
      <c r="K26" s="410">
        <f t="shared" si="0"/>
        <v>0</v>
      </c>
      <c r="L26" s="435"/>
    </row>
    <row r="27" spans="1:12" x14ac:dyDescent="0.2">
      <c r="A27" s="1696" t="s">
        <v>708</v>
      </c>
      <c r="B27" s="290" t="s">
        <v>829</v>
      </c>
      <c r="C27" s="503"/>
      <c r="D27" s="503"/>
      <c r="E27" s="503"/>
      <c r="F27" s="503"/>
      <c r="G27" s="503"/>
      <c r="H27" s="683"/>
      <c r="I27" s="409"/>
      <c r="J27" s="503"/>
      <c r="K27" s="410">
        <f t="shared" si="0"/>
        <v>0</v>
      </c>
      <c r="L27" s="435">
        <v>3200</v>
      </c>
    </row>
    <row r="28" spans="1:12" x14ac:dyDescent="0.2">
      <c r="A28" s="1696" t="s">
        <v>156</v>
      </c>
      <c r="B28" s="290" t="s">
        <v>830</v>
      </c>
      <c r="C28" s="503"/>
      <c r="D28" s="503"/>
      <c r="E28" s="503"/>
      <c r="F28" s="503"/>
      <c r="G28" s="503"/>
      <c r="H28" s="683"/>
      <c r="I28" s="409"/>
      <c r="J28" s="503"/>
      <c r="K28" s="410">
        <f t="shared" si="0"/>
        <v>0</v>
      </c>
      <c r="L28" s="435"/>
    </row>
    <row r="29" spans="1:12" x14ac:dyDescent="0.2">
      <c r="A29" s="1696" t="s">
        <v>157</v>
      </c>
      <c r="B29" s="290" t="s">
        <v>831</v>
      </c>
      <c r="C29" s="503"/>
      <c r="D29" s="503"/>
      <c r="E29" s="503"/>
      <c r="F29" s="503"/>
      <c r="G29" s="503"/>
      <c r="H29" s="683"/>
      <c r="I29" s="409"/>
      <c r="J29" s="503"/>
      <c r="K29" s="410">
        <f t="shared" si="0"/>
        <v>0</v>
      </c>
      <c r="L29" s="435"/>
    </row>
    <row r="30" spans="1:12" x14ac:dyDescent="0.2">
      <c r="A30" s="1696" t="s">
        <v>158</v>
      </c>
      <c r="B30" s="290" t="s">
        <v>832</v>
      </c>
      <c r="C30" s="503"/>
      <c r="D30" s="503"/>
      <c r="E30" s="503"/>
      <c r="F30" s="503"/>
      <c r="G30" s="503"/>
      <c r="H30" s="683"/>
      <c r="I30" s="409"/>
      <c r="J30" s="503"/>
      <c r="K30" s="410">
        <f t="shared" si="0"/>
        <v>0</v>
      </c>
      <c r="L30" s="435"/>
    </row>
    <row r="31" spans="1:12" x14ac:dyDescent="0.2">
      <c r="A31" s="1696" t="s">
        <v>159</v>
      </c>
      <c r="B31" s="290" t="s">
        <v>833</v>
      </c>
      <c r="C31" s="503"/>
      <c r="D31" s="503"/>
      <c r="E31" s="503"/>
      <c r="F31" s="503"/>
      <c r="G31" s="503"/>
      <c r="H31" s="683"/>
      <c r="I31" s="409"/>
      <c r="J31" s="503"/>
      <c r="K31" s="410">
        <f t="shared" si="0"/>
        <v>0</v>
      </c>
      <c r="L31" s="435"/>
    </row>
    <row r="32" spans="1:12" x14ac:dyDescent="0.2">
      <c r="A32" s="1697"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4847375</v>
      </c>
      <c r="D33" s="411">
        <f t="shared" ref="D33:L33" si="1">SUM(D5:D32)</f>
        <v>425445</v>
      </c>
      <c r="E33" s="411">
        <f t="shared" si="1"/>
        <v>85386</v>
      </c>
      <c r="F33" s="411">
        <f t="shared" si="1"/>
        <v>186003</v>
      </c>
      <c r="G33" s="411">
        <f t="shared" si="1"/>
        <v>61530</v>
      </c>
      <c r="H33" s="411">
        <f t="shared" si="1"/>
        <v>225106</v>
      </c>
      <c r="I33" s="411">
        <f t="shared" si="1"/>
        <v>0</v>
      </c>
      <c r="J33" s="411">
        <f t="shared" si="1"/>
        <v>0</v>
      </c>
      <c r="K33" s="411">
        <f t="shared" si="1"/>
        <v>5830845</v>
      </c>
      <c r="L33" s="411">
        <f t="shared" si="1"/>
        <v>5821281</v>
      </c>
    </row>
    <row r="34" spans="1:14" s="25" customFormat="1" ht="18" customHeight="1" thickTop="1" x14ac:dyDescent="0.2">
      <c r="A34" s="1698" t="s">
        <v>49</v>
      </c>
      <c r="B34" s="1751" t="s">
        <v>649</v>
      </c>
      <c r="C34" s="412"/>
      <c r="D34" s="412"/>
      <c r="E34" s="412"/>
      <c r="F34" s="412"/>
      <c r="G34" s="412"/>
      <c r="H34" s="412"/>
      <c r="I34" s="409"/>
      <c r="J34" s="409"/>
      <c r="K34" s="409"/>
      <c r="L34" s="409"/>
      <c r="M34" s="896"/>
      <c r="N34" s="896"/>
    </row>
    <row r="35" spans="1:14" s="25" customFormat="1" ht="13.5" customHeight="1" x14ac:dyDescent="0.2">
      <c r="A35" s="1699" t="s">
        <v>675</v>
      </c>
      <c r="B35" s="207"/>
      <c r="C35" s="413"/>
      <c r="D35" s="413"/>
      <c r="E35" s="413"/>
      <c r="F35" s="413"/>
      <c r="G35" s="413"/>
      <c r="H35" s="413"/>
      <c r="I35" s="409"/>
      <c r="J35" s="409"/>
      <c r="K35" s="409"/>
      <c r="L35" s="409"/>
      <c r="M35" s="896"/>
      <c r="N35" s="896"/>
    </row>
    <row r="36" spans="1:14" x14ac:dyDescent="0.2">
      <c r="A36" s="1695" t="s">
        <v>1264</v>
      </c>
      <c r="B36" s="265">
        <v>2110</v>
      </c>
      <c r="C36" s="414"/>
      <c r="D36" s="414"/>
      <c r="E36" s="414"/>
      <c r="F36" s="414"/>
      <c r="G36" s="414"/>
      <c r="H36" s="414"/>
      <c r="I36" s="432"/>
      <c r="J36" s="432"/>
      <c r="K36" s="410">
        <f t="shared" ref="K36:K41" si="2">SUM(C36:J36)</f>
        <v>0</v>
      </c>
      <c r="L36" s="408"/>
    </row>
    <row r="37" spans="1:14" x14ac:dyDescent="0.2">
      <c r="A37" s="1695" t="s">
        <v>1265</v>
      </c>
      <c r="B37" s="265">
        <v>2120</v>
      </c>
      <c r="C37" s="408">
        <v>155467</v>
      </c>
      <c r="D37" s="408">
        <v>16834</v>
      </c>
      <c r="E37" s="408"/>
      <c r="F37" s="408"/>
      <c r="G37" s="408"/>
      <c r="H37" s="408"/>
      <c r="I37" s="432"/>
      <c r="J37" s="432"/>
      <c r="K37" s="410">
        <f t="shared" si="2"/>
        <v>172301</v>
      </c>
      <c r="L37" s="408">
        <v>173196</v>
      </c>
    </row>
    <row r="38" spans="1:14" x14ac:dyDescent="0.2">
      <c r="A38" s="1695" t="s">
        <v>220</v>
      </c>
      <c r="B38" s="265">
        <v>2130</v>
      </c>
      <c r="C38" s="408">
        <v>22798</v>
      </c>
      <c r="D38" s="408">
        <v>32</v>
      </c>
      <c r="E38" s="408"/>
      <c r="F38" s="408"/>
      <c r="G38" s="408"/>
      <c r="H38" s="408"/>
      <c r="I38" s="432"/>
      <c r="J38" s="432"/>
      <c r="K38" s="410">
        <f t="shared" si="2"/>
        <v>22830</v>
      </c>
      <c r="L38" s="408">
        <v>21532</v>
      </c>
    </row>
    <row r="39" spans="1:14" x14ac:dyDescent="0.2">
      <c r="A39" s="1695" t="s">
        <v>221</v>
      </c>
      <c r="B39" s="265">
        <v>2140</v>
      </c>
      <c r="C39" s="408"/>
      <c r="D39" s="408"/>
      <c r="E39" s="408"/>
      <c r="F39" s="408"/>
      <c r="G39" s="408"/>
      <c r="H39" s="408"/>
      <c r="I39" s="432"/>
      <c r="J39" s="432"/>
      <c r="K39" s="410">
        <f t="shared" si="2"/>
        <v>0</v>
      </c>
      <c r="L39" s="408"/>
    </row>
    <row r="40" spans="1:14" x14ac:dyDescent="0.2">
      <c r="A40" s="1695" t="s">
        <v>222</v>
      </c>
      <c r="B40" s="265">
        <v>2150</v>
      </c>
      <c r="C40" s="408">
        <v>77579</v>
      </c>
      <c r="D40" s="408">
        <v>10626</v>
      </c>
      <c r="E40" s="408"/>
      <c r="F40" s="408"/>
      <c r="G40" s="408"/>
      <c r="H40" s="408"/>
      <c r="I40" s="432"/>
      <c r="J40" s="432"/>
      <c r="K40" s="410">
        <f t="shared" si="2"/>
        <v>88205</v>
      </c>
      <c r="L40" s="408">
        <v>87064</v>
      </c>
    </row>
    <row r="41" spans="1:14" x14ac:dyDescent="0.2">
      <c r="A41" s="1695" t="s">
        <v>1883</v>
      </c>
      <c r="B41" s="265">
        <v>2190</v>
      </c>
      <c r="C41" s="408">
        <v>7786</v>
      </c>
      <c r="D41" s="408">
        <v>60</v>
      </c>
      <c r="E41" s="408"/>
      <c r="F41" s="408"/>
      <c r="G41" s="408"/>
      <c r="H41" s="408"/>
      <c r="I41" s="432"/>
      <c r="J41" s="432"/>
      <c r="K41" s="410">
        <f t="shared" si="2"/>
        <v>7846</v>
      </c>
      <c r="L41" s="408">
        <v>14405</v>
      </c>
    </row>
    <row r="42" spans="1:14" ht="12.75" customHeight="1" thickBot="1" x14ac:dyDescent="0.25">
      <c r="A42" s="877" t="s">
        <v>640</v>
      </c>
      <c r="B42" s="464" t="s">
        <v>812</v>
      </c>
      <c r="C42" s="411">
        <f>SUM(C36:C41)</f>
        <v>263630</v>
      </c>
      <c r="D42" s="411">
        <f t="shared" ref="D42:L42" si="3">SUM(D36:D41)</f>
        <v>27552</v>
      </c>
      <c r="E42" s="411">
        <f t="shared" si="3"/>
        <v>0</v>
      </c>
      <c r="F42" s="411">
        <f t="shared" si="3"/>
        <v>0</v>
      </c>
      <c r="G42" s="411">
        <f t="shared" si="3"/>
        <v>0</v>
      </c>
      <c r="H42" s="411">
        <f t="shared" si="3"/>
        <v>0</v>
      </c>
      <c r="I42" s="411">
        <f t="shared" si="3"/>
        <v>0</v>
      </c>
      <c r="J42" s="411">
        <f t="shared" si="3"/>
        <v>0</v>
      </c>
      <c r="K42" s="411">
        <f t="shared" si="3"/>
        <v>291182</v>
      </c>
      <c r="L42" s="411">
        <f t="shared" si="3"/>
        <v>296197</v>
      </c>
    </row>
    <row r="43" spans="1:14" ht="13.5" thickTop="1" x14ac:dyDescent="0.2">
      <c r="A43" s="1700" t="s">
        <v>676</v>
      </c>
      <c r="B43" s="511"/>
      <c r="C43" s="415"/>
      <c r="D43" s="415"/>
      <c r="E43" s="415"/>
      <c r="F43" s="415"/>
      <c r="G43" s="415"/>
      <c r="H43" s="415"/>
      <c r="I43" s="409"/>
      <c r="J43" s="409"/>
      <c r="K43" s="415"/>
      <c r="L43" s="415"/>
    </row>
    <row r="44" spans="1:14" x14ac:dyDescent="0.2">
      <c r="A44" s="1695" t="s">
        <v>955</v>
      </c>
      <c r="B44" s="265">
        <v>2210</v>
      </c>
      <c r="C44" s="414">
        <v>21348</v>
      </c>
      <c r="D44" s="414">
        <f>6734+11250</f>
        <v>17984</v>
      </c>
      <c r="E44" s="414">
        <v>16771</v>
      </c>
      <c r="F44" s="414">
        <v>15208</v>
      </c>
      <c r="G44" s="414">
        <v>15102</v>
      </c>
      <c r="H44" s="414"/>
      <c r="I44" s="432"/>
      <c r="J44" s="432"/>
      <c r="K44" s="416">
        <f>SUM(C44:J44)</f>
        <v>86413</v>
      </c>
      <c r="L44" s="414">
        <f>17760+22357+17246+16718+6000</f>
        <v>80081</v>
      </c>
    </row>
    <row r="45" spans="1:14" x14ac:dyDescent="0.2">
      <c r="A45" s="1695" t="s">
        <v>956</v>
      </c>
      <c r="B45" s="265">
        <v>2220</v>
      </c>
      <c r="C45" s="408">
        <v>108996</v>
      </c>
      <c r="D45" s="408">
        <v>4545</v>
      </c>
      <c r="E45" s="408">
        <v>5483</v>
      </c>
      <c r="F45" s="408">
        <v>9331</v>
      </c>
      <c r="G45" s="408"/>
      <c r="H45" s="408"/>
      <c r="I45" s="432"/>
      <c r="J45" s="432"/>
      <c r="K45" s="416">
        <f>SUM(C45:J45)</f>
        <v>128355</v>
      </c>
      <c r="L45" s="408">
        <v>113842</v>
      </c>
    </row>
    <row r="46" spans="1:14" x14ac:dyDescent="0.2">
      <c r="A46" s="1695" t="s">
        <v>957</v>
      </c>
      <c r="B46" s="265">
        <v>2230</v>
      </c>
      <c r="C46" s="408"/>
      <c r="D46" s="408"/>
      <c r="E46" s="408">
        <v>6176</v>
      </c>
      <c r="F46" s="408"/>
      <c r="G46" s="408"/>
      <c r="H46" s="408"/>
      <c r="I46" s="432"/>
      <c r="J46" s="432"/>
      <c r="K46" s="416">
        <f>SUM(C46:J46)</f>
        <v>6176</v>
      </c>
      <c r="L46" s="408"/>
    </row>
    <row r="47" spans="1:14" ht="12.75" customHeight="1" thickBot="1" x14ac:dyDescent="0.25">
      <c r="A47" s="877" t="s">
        <v>641</v>
      </c>
      <c r="B47" s="464" t="s">
        <v>33</v>
      </c>
      <c r="C47" s="411">
        <f>SUM(C44:C46)</f>
        <v>130344</v>
      </c>
      <c r="D47" s="411">
        <f t="shared" ref="D47:K47" si="4">SUM(D44:D46)</f>
        <v>22529</v>
      </c>
      <c r="E47" s="411">
        <f t="shared" si="4"/>
        <v>28430</v>
      </c>
      <c r="F47" s="411">
        <f t="shared" si="4"/>
        <v>24539</v>
      </c>
      <c r="G47" s="411">
        <f t="shared" si="4"/>
        <v>15102</v>
      </c>
      <c r="H47" s="411">
        <f t="shared" si="4"/>
        <v>0</v>
      </c>
      <c r="I47" s="411">
        <f t="shared" si="4"/>
        <v>0</v>
      </c>
      <c r="J47" s="411">
        <f t="shared" si="4"/>
        <v>0</v>
      </c>
      <c r="K47" s="411">
        <f t="shared" si="4"/>
        <v>220944</v>
      </c>
      <c r="L47" s="411">
        <f>SUM(L44:L46)</f>
        <v>193923</v>
      </c>
    </row>
    <row r="48" spans="1:14" ht="13.5" thickTop="1" x14ac:dyDescent="0.2">
      <c r="A48" s="1700" t="s">
        <v>695</v>
      </c>
      <c r="B48" s="511"/>
      <c r="C48" s="415"/>
      <c r="D48" s="415"/>
      <c r="E48" s="415"/>
      <c r="F48" s="415"/>
      <c r="G48" s="415"/>
      <c r="H48" s="415"/>
      <c r="I48" s="409"/>
      <c r="J48" s="409"/>
      <c r="K48" s="415"/>
      <c r="L48" s="415"/>
    </row>
    <row r="49" spans="1:14" x14ac:dyDescent="0.2">
      <c r="A49" s="1695" t="s">
        <v>958</v>
      </c>
      <c r="B49" s="265">
        <v>2310</v>
      </c>
      <c r="C49" s="414">
        <v>2900</v>
      </c>
      <c r="D49" s="414"/>
      <c r="E49" s="414">
        <f>15490+2798+11000+5490</f>
        <v>34778</v>
      </c>
      <c r="F49" s="414">
        <v>6492</v>
      </c>
      <c r="G49" s="414"/>
      <c r="H49" s="414">
        <v>3628</v>
      </c>
      <c r="I49" s="432"/>
      <c r="J49" s="432"/>
      <c r="K49" s="416">
        <f>SUM(C49:J49)</f>
        <v>47798</v>
      </c>
      <c r="L49" s="414">
        <v>57600</v>
      </c>
    </row>
    <row r="50" spans="1:14" x14ac:dyDescent="0.2">
      <c r="A50" s="1695" t="s">
        <v>959</v>
      </c>
      <c r="B50" s="265">
        <v>2320</v>
      </c>
      <c r="C50" s="408">
        <v>74272</v>
      </c>
      <c r="D50" s="408">
        <v>8076</v>
      </c>
      <c r="E50" s="408">
        <v>4376</v>
      </c>
      <c r="F50" s="408">
        <v>3507</v>
      </c>
      <c r="G50" s="408"/>
      <c r="H50" s="408">
        <v>1259</v>
      </c>
      <c r="I50" s="432"/>
      <c r="J50" s="432"/>
      <c r="K50" s="416">
        <f>SUM(C50:J50)</f>
        <v>91490</v>
      </c>
      <c r="L50" s="408">
        <v>130524</v>
      </c>
    </row>
    <row r="51" spans="1:14" x14ac:dyDescent="0.2">
      <c r="A51" s="1695" t="s">
        <v>45</v>
      </c>
      <c r="B51" s="265">
        <v>2330</v>
      </c>
      <c r="C51" s="408"/>
      <c r="D51" s="408"/>
      <c r="E51" s="408"/>
      <c r="F51" s="408"/>
      <c r="G51" s="408"/>
      <c r="H51" s="408"/>
      <c r="I51" s="432"/>
      <c r="J51" s="432"/>
      <c r="K51" s="416">
        <f>SUM(C51:J51)</f>
        <v>0</v>
      </c>
      <c r="L51" s="408"/>
    </row>
    <row r="52" spans="1:14" ht="22.5" x14ac:dyDescent="0.2">
      <c r="A52" s="1696"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77172</v>
      </c>
      <c r="D53" s="411">
        <f t="shared" ref="D53:L53" si="5">SUM(D49:D52)</f>
        <v>8076</v>
      </c>
      <c r="E53" s="411">
        <f t="shared" si="5"/>
        <v>39154</v>
      </c>
      <c r="F53" s="411">
        <f t="shared" si="5"/>
        <v>9999</v>
      </c>
      <c r="G53" s="411">
        <f t="shared" si="5"/>
        <v>0</v>
      </c>
      <c r="H53" s="411">
        <f t="shared" si="5"/>
        <v>4887</v>
      </c>
      <c r="I53" s="411">
        <f t="shared" si="5"/>
        <v>0</v>
      </c>
      <c r="J53" s="411">
        <f t="shared" si="5"/>
        <v>0</v>
      </c>
      <c r="K53" s="411">
        <f t="shared" si="5"/>
        <v>139288</v>
      </c>
      <c r="L53" s="411">
        <f t="shared" si="5"/>
        <v>188124</v>
      </c>
    </row>
    <row r="54" spans="1:14" ht="13.5" thickTop="1" x14ac:dyDescent="0.2">
      <c r="A54" s="1700" t="s">
        <v>696</v>
      </c>
      <c r="B54" s="511"/>
      <c r="C54" s="415"/>
      <c r="D54" s="415"/>
      <c r="E54" s="415"/>
      <c r="F54" s="415"/>
      <c r="G54" s="415"/>
      <c r="H54" s="415"/>
      <c r="I54" s="409"/>
      <c r="J54" s="409"/>
      <c r="K54" s="415"/>
      <c r="L54" s="415"/>
    </row>
    <row r="55" spans="1:14" x14ac:dyDescent="0.2">
      <c r="A55" s="1695" t="s">
        <v>1234</v>
      </c>
      <c r="B55" s="265">
        <v>2410</v>
      </c>
      <c r="C55" s="414">
        <f>195700+203842</f>
        <v>399542</v>
      </c>
      <c r="D55" s="414">
        <v>41573</v>
      </c>
      <c r="E55" s="414">
        <v>16558</v>
      </c>
      <c r="F55" s="414">
        <v>25300</v>
      </c>
      <c r="G55" s="414"/>
      <c r="H55" s="414">
        <v>1257</v>
      </c>
      <c r="I55" s="432"/>
      <c r="J55" s="432"/>
      <c r="K55" s="416">
        <f>SUM(C55:J55)</f>
        <v>484230</v>
      </c>
      <c r="L55" s="414">
        <v>483600</v>
      </c>
    </row>
    <row r="56" spans="1:14" ht="12.75" customHeight="1" x14ac:dyDescent="0.2">
      <c r="A56" s="1701"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399542</v>
      </c>
      <c r="D57" s="417">
        <f t="shared" ref="D57:K57" si="6">SUM(D55:D56)</f>
        <v>41573</v>
      </c>
      <c r="E57" s="417">
        <f t="shared" si="6"/>
        <v>16558</v>
      </c>
      <c r="F57" s="417">
        <f t="shared" si="6"/>
        <v>25300</v>
      </c>
      <c r="G57" s="417">
        <f t="shared" si="6"/>
        <v>0</v>
      </c>
      <c r="H57" s="417">
        <f t="shared" si="6"/>
        <v>1257</v>
      </c>
      <c r="I57" s="417">
        <f t="shared" si="6"/>
        <v>0</v>
      </c>
      <c r="J57" s="417">
        <f t="shared" si="6"/>
        <v>0</v>
      </c>
      <c r="K57" s="417">
        <f t="shared" si="6"/>
        <v>484230</v>
      </c>
      <c r="L57" s="411">
        <f>SUM(L55:L56)</f>
        <v>483600</v>
      </c>
      <c r="M57" s="14"/>
      <c r="N57" s="14"/>
    </row>
    <row r="58" spans="1:14" s="15" customFormat="1" ht="13.5" thickTop="1" x14ac:dyDescent="0.2">
      <c r="A58" s="1700" t="s">
        <v>697</v>
      </c>
      <c r="B58" s="511"/>
      <c r="C58" s="418"/>
      <c r="D58" s="415"/>
      <c r="E58" s="415"/>
      <c r="F58" s="415"/>
      <c r="G58" s="415"/>
      <c r="H58" s="415"/>
      <c r="I58" s="409"/>
      <c r="J58" s="409"/>
      <c r="K58" s="415"/>
      <c r="L58" s="415"/>
      <c r="M58" s="14"/>
      <c r="N58" s="14"/>
    </row>
    <row r="59" spans="1:14" s="15" customFormat="1" x14ac:dyDescent="0.2">
      <c r="A59" s="1695"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695" t="s">
        <v>532</v>
      </c>
      <c r="B60" s="265">
        <v>2520</v>
      </c>
      <c r="C60" s="408">
        <v>48252</v>
      </c>
      <c r="D60" s="408">
        <v>4519</v>
      </c>
      <c r="E60" s="408">
        <v>5668</v>
      </c>
      <c r="F60" s="408">
        <v>1406</v>
      </c>
      <c r="G60" s="408"/>
      <c r="H60" s="408"/>
      <c r="I60" s="432"/>
      <c r="J60" s="432"/>
      <c r="K60" s="416">
        <f t="shared" si="7"/>
        <v>59845</v>
      </c>
      <c r="L60" s="408">
        <v>63542</v>
      </c>
      <c r="M60" s="14"/>
      <c r="N60" s="14"/>
    </row>
    <row r="61" spans="1:14" s="15" customFormat="1" x14ac:dyDescent="0.2">
      <c r="A61" s="1695" t="s">
        <v>219</v>
      </c>
      <c r="B61" s="265">
        <v>2540</v>
      </c>
      <c r="C61" s="408"/>
      <c r="D61" s="408"/>
      <c r="E61" s="408"/>
      <c r="F61" s="408"/>
      <c r="G61" s="408"/>
      <c r="H61" s="408"/>
      <c r="I61" s="432"/>
      <c r="J61" s="432"/>
      <c r="K61" s="416">
        <f t="shared" si="7"/>
        <v>0</v>
      </c>
      <c r="L61" s="408"/>
      <c r="M61" s="14"/>
      <c r="N61" s="14"/>
    </row>
    <row r="62" spans="1:14" s="15" customFormat="1" x14ac:dyDescent="0.2">
      <c r="A62" s="1695" t="s">
        <v>1107</v>
      </c>
      <c r="B62" s="265">
        <v>2550</v>
      </c>
      <c r="C62" s="408"/>
      <c r="D62" s="408"/>
      <c r="E62" s="408"/>
      <c r="F62" s="408"/>
      <c r="G62" s="408"/>
      <c r="H62" s="408"/>
      <c r="I62" s="432"/>
      <c r="J62" s="432"/>
      <c r="K62" s="416">
        <f t="shared" si="7"/>
        <v>0</v>
      </c>
      <c r="L62" s="408"/>
      <c r="M62" s="14"/>
      <c r="N62" s="14"/>
    </row>
    <row r="63" spans="1:14" s="14" customFormat="1" x14ac:dyDescent="0.2">
      <c r="A63" s="1695" t="s">
        <v>106</v>
      </c>
      <c r="B63" s="265">
        <v>2560</v>
      </c>
      <c r="C63" s="408">
        <v>217679</v>
      </c>
      <c r="D63" s="408">
        <v>9907</v>
      </c>
      <c r="E63" s="408">
        <v>12772</v>
      </c>
      <c r="F63" s="408">
        <v>346055</v>
      </c>
      <c r="G63" s="408"/>
      <c r="H63" s="408">
        <v>1682</v>
      </c>
      <c r="I63" s="432"/>
      <c r="J63" s="432"/>
      <c r="K63" s="416">
        <f t="shared" si="7"/>
        <v>588095</v>
      </c>
      <c r="L63" s="408">
        <v>593938</v>
      </c>
    </row>
    <row r="64" spans="1:14" s="14" customFormat="1" x14ac:dyDescent="0.2">
      <c r="A64" s="1702" t="s">
        <v>107</v>
      </c>
      <c r="B64" s="266">
        <v>2570</v>
      </c>
      <c r="C64" s="414"/>
      <c r="D64" s="414"/>
      <c r="E64" s="414">
        <v>16431</v>
      </c>
      <c r="F64" s="414"/>
      <c r="G64" s="414"/>
      <c r="H64" s="414"/>
      <c r="I64" s="432"/>
      <c r="J64" s="432"/>
      <c r="K64" s="416">
        <f t="shared" si="7"/>
        <v>16431</v>
      </c>
      <c r="L64" s="414">
        <v>18300</v>
      </c>
    </row>
    <row r="65" spans="1:14" s="15" customFormat="1" ht="12.75" customHeight="1" thickBot="1" x14ac:dyDescent="0.25">
      <c r="A65" s="877" t="s">
        <v>815</v>
      </c>
      <c r="B65" s="464" t="s">
        <v>36</v>
      </c>
      <c r="C65" s="411">
        <f>SUM(C59:C64)</f>
        <v>265931</v>
      </c>
      <c r="D65" s="411">
        <f t="shared" ref="D65:L65" si="8">SUM(D59:D64)</f>
        <v>14426</v>
      </c>
      <c r="E65" s="411">
        <f t="shared" si="8"/>
        <v>34871</v>
      </c>
      <c r="F65" s="411">
        <f t="shared" si="8"/>
        <v>347461</v>
      </c>
      <c r="G65" s="411">
        <f t="shared" si="8"/>
        <v>0</v>
      </c>
      <c r="H65" s="411">
        <f t="shared" si="8"/>
        <v>1682</v>
      </c>
      <c r="I65" s="411">
        <f t="shared" si="8"/>
        <v>0</v>
      </c>
      <c r="J65" s="411">
        <f t="shared" si="8"/>
        <v>0</v>
      </c>
      <c r="K65" s="411">
        <f t="shared" si="8"/>
        <v>664371</v>
      </c>
      <c r="L65" s="411">
        <f t="shared" si="8"/>
        <v>675780</v>
      </c>
      <c r="M65" s="14"/>
      <c r="N65" s="14"/>
    </row>
    <row r="66" spans="1:14" s="15" customFormat="1" ht="13.5" thickTop="1" x14ac:dyDescent="0.2">
      <c r="A66" s="1700" t="s">
        <v>698</v>
      </c>
      <c r="B66" s="462"/>
      <c r="C66" s="409"/>
      <c r="D66" s="409"/>
      <c r="E66" s="409"/>
      <c r="F66" s="409"/>
      <c r="G66" s="409"/>
      <c r="H66" s="409"/>
      <c r="I66" s="409"/>
      <c r="J66" s="409"/>
      <c r="K66" s="415"/>
      <c r="L66" s="415"/>
      <c r="M66" s="14"/>
      <c r="N66" s="14"/>
    </row>
    <row r="67" spans="1:14" s="15" customFormat="1" x14ac:dyDescent="0.2">
      <c r="A67" s="1695"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695" t="s">
        <v>692</v>
      </c>
      <c r="B68" s="265">
        <v>2620</v>
      </c>
      <c r="C68" s="408"/>
      <c r="D68" s="408"/>
      <c r="E68" s="408"/>
      <c r="F68" s="408"/>
      <c r="G68" s="408"/>
      <c r="H68" s="408"/>
      <c r="I68" s="432"/>
      <c r="J68" s="432"/>
      <c r="K68" s="416">
        <f>SUM(C68:J68)</f>
        <v>0</v>
      </c>
      <c r="L68" s="408"/>
      <c r="M68" s="14"/>
      <c r="N68" s="14"/>
    </row>
    <row r="69" spans="1:14" s="15" customFormat="1" x14ac:dyDescent="0.2">
      <c r="A69" s="1695" t="s">
        <v>1228</v>
      </c>
      <c r="B69" s="265">
        <v>2630</v>
      </c>
      <c r="C69" s="408"/>
      <c r="D69" s="408"/>
      <c r="E69" s="408"/>
      <c r="F69" s="408"/>
      <c r="G69" s="408"/>
      <c r="H69" s="408"/>
      <c r="I69" s="432"/>
      <c r="J69" s="432"/>
      <c r="K69" s="416">
        <f>SUM(C69:J69)</f>
        <v>0</v>
      </c>
      <c r="L69" s="408"/>
      <c r="M69" s="14"/>
      <c r="N69" s="14"/>
    </row>
    <row r="70" spans="1:14" s="15" customFormat="1" x14ac:dyDescent="0.2">
      <c r="A70" s="1695" t="s">
        <v>464</v>
      </c>
      <c r="B70" s="265">
        <v>2640</v>
      </c>
      <c r="C70" s="408">
        <v>6590</v>
      </c>
      <c r="D70" s="408">
        <v>2433</v>
      </c>
      <c r="E70" s="408"/>
      <c r="F70" s="408"/>
      <c r="G70" s="408"/>
      <c r="H70" s="408"/>
      <c r="I70" s="432"/>
      <c r="J70" s="432"/>
      <c r="K70" s="416">
        <f>SUM(C70:J70)</f>
        <v>9023</v>
      </c>
      <c r="L70" s="408">
        <v>10498</v>
      </c>
      <c r="M70" s="14"/>
      <c r="N70" s="14"/>
    </row>
    <row r="71" spans="1:14" s="15" customFormat="1" x14ac:dyDescent="0.2">
      <c r="A71" s="1695" t="s">
        <v>465</v>
      </c>
      <c r="B71" s="265">
        <v>2660</v>
      </c>
      <c r="C71" s="408">
        <v>38033</v>
      </c>
      <c r="D71" s="408">
        <v>2534</v>
      </c>
      <c r="E71" s="408">
        <v>18475</v>
      </c>
      <c r="F71" s="408">
        <v>7788</v>
      </c>
      <c r="G71" s="408">
        <v>57507</v>
      </c>
      <c r="H71" s="408"/>
      <c r="I71" s="432"/>
      <c r="J71" s="432"/>
      <c r="K71" s="416">
        <f>SUM(C71:J71)</f>
        <v>124337</v>
      </c>
      <c r="L71" s="408">
        <v>135822</v>
      </c>
      <c r="M71" s="14"/>
      <c r="N71" s="14"/>
    </row>
    <row r="72" spans="1:14" s="15" customFormat="1" ht="12.75" customHeight="1" thickBot="1" x14ac:dyDescent="0.25">
      <c r="A72" s="877" t="s">
        <v>38</v>
      </c>
      <c r="B72" s="461" t="s">
        <v>37</v>
      </c>
      <c r="C72" s="411">
        <f>SUM(C67:C71)</f>
        <v>44623</v>
      </c>
      <c r="D72" s="411">
        <f t="shared" ref="D72:K72" si="9">SUM(D67:D71)</f>
        <v>4967</v>
      </c>
      <c r="E72" s="411">
        <f t="shared" si="9"/>
        <v>18475</v>
      </c>
      <c r="F72" s="411">
        <f t="shared" si="9"/>
        <v>7788</v>
      </c>
      <c r="G72" s="411">
        <f t="shared" si="9"/>
        <v>57507</v>
      </c>
      <c r="H72" s="411">
        <f t="shared" si="9"/>
        <v>0</v>
      </c>
      <c r="I72" s="411">
        <f t="shared" si="9"/>
        <v>0</v>
      </c>
      <c r="J72" s="411">
        <f t="shared" si="9"/>
        <v>0</v>
      </c>
      <c r="K72" s="411">
        <f t="shared" si="9"/>
        <v>133360</v>
      </c>
      <c r="L72" s="411">
        <f>SUM(L67:L71)</f>
        <v>146320</v>
      </c>
      <c r="M72" s="14"/>
      <c r="N72" s="14"/>
    </row>
    <row r="73" spans="1:14" s="15" customFormat="1" ht="14.25" thickTop="1" thickBot="1" x14ac:dyDescent="0.25">
      <c r="A73" s="1703" t="s">
        <v>1134</v>
      </c>
      <c r="B73" s="1687"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686">
        <v>2000</v>
      </c>
      <c r="C74" s="421">
        <f>SUM(C42,C47,C53,C57,C65,C72,C73)</f>
        <v>1181242</v>
      </c>
      <c r="D74" s="421">
        <f t="shared" ref="D74:K74" si="10">SUM(D42,D47,D53,D57,D65,D72,D73)</f>
        <v>119123</v>
      </c>
      <c r="E74" s="421">
        <f t="shared" si="10"/>
        <v>137488</v>
      </c>
      <c r="F74" s="421">
        <f t="shared" si="10"/>
        <v>415087</v>
      </c>
      <c r="G74" s="421">
        <f t="shared" si="10"/>
        <v>72609</v>
      </c>
      <c r="H74" s="421">
        <f t="shared" si="10"/>
        <v>7826</v>
      </c>
      <c r="I74" s="421">
        <f t="shared" si="10"/>
        <v>0</v>
      </c>
      <c r="J74" s="421">
        <f t="shared" si="10"/>
        <v>0</v>
      </c>
      <c r="K74" s="421">
        <f t="shared" si="10"/>
        <v>1933375</v>
      </c>
      <c r="L74" s="421">
        <f>SUM(L42,L47,L53,L57,L65,L72,L73)</f>
        <v>1983944</v>
      </c>
    </row>
    <row r="75" spans="1:14" s="23" customFormat="1" ht="18" customHeight="1" thickTop="1" thickBot="1" x14ac:dyDescent="0.25">
      <c r="A75" s="1694" t="s">
        <v>50</v>
      </c>
      <c r="B75" s="1688" t="s">
        <v>655</v>
      </c>
      <c r="C75" s="419">
        <v>26759</v>
      </c>
      <c r="D75" s="419"/>
      <c r="E75" s="419">
        <v>4855</v>
      </c>
      <c r="F75" s="419">
        <v>2857</v>
      </c>
      <c r="G75" s="419"/>
      <c r="H75" s="419"/>
      <c r="I75" s="425"/>
      <c r="J75" s="425"/>
      <c r="K75" s="411">
        <f>SUM(C75:J75)</f>
        <v>34471</v>
      </c>
      <c r="L75" s="420">
        <v>34395</v>
      </c>
      <c r="M75" s="895"/>
      <c r="N75" s="895"/>
    </row>
    <row r="76" spans="1:14" s="115" customFormat="1" ht="18" customHeight="1" thickTop="1" x14ac:dyDescent="0.2">
      <c r="A76" s="1705" t="s">
        <v>423</v>
      </c>
      <c r="B76" s="1751" t="s">
        <v>1006</v>
      </c>
      <c r="C76" s="412"/>
      <c r="D76" s="412"/>
      <c r="E76" s="409"/>
      <c r="F76" s="412"/>
      <c r="G76" s="412"/>
      <c r="H76" s="409"/>
      <c r="I76" s="409"/>
      <c r="J76" s="409"/>
      <c r="K76" s="409"/>
      <c r="L76" s="409"/>
      <c r="M76" s="897"/>
      <c r="N76" s="897"/>
    </row>
    <row r="77" spans="1:14" s="23" customFormat="1" ht="13.5" customHeight="1" x14ac:dyDescent="0.2">
      <c r="A77" s="1699" t="s">
        <v>699</v>
      </c>
      <c r="B77" s="207"/>
      <c r="C77" s="409"/>
      <c r="D77" s="409"/>
      <c r="E77" s="413"/>
      <c r="F77" s="409"/>
      <c r="G77" s="409"/>
      <c r="H77" s="413"/>
      <c r="I77" s="409"/>
      <c r="J77" s="409"/>
      <c r="K77" s="413"/>
      <c r="L77" s="413"/>
      <c r="M77" s="895"/>
      <c r="N77" s="895"/>
    </row>
    <row r="78" spans="1:14" x14ac:dyDescent="0.2">
      <c r="A78" s="1695" t="s">
        <v>575</v>
      </c>
      <c r="B78" s="265">
        <v>4110</v>
      </c>
      <c r="C78" s="409"/>
      <c r="D78" s="409"/>
      <c r="E78" s="414"/>
      <c r="F78" s="409"/>
      <c r="G78" s="409"/>
      <c r="H78" s="423"/>
      <c r="I78" s="503"/>
      <c r="J78" s="503"/>
      <c r="K78" s="410">
        <f t="shared" ref="K78:K83" si="11">SUM(C78:J78)</f>
        <v>0</v>
      </c>
      <c r="L78" s="414"/>
    </row>
    <row r="79" spans="1:14" x14ac:dyDescent="0.2">
      <c r="A79" s="1695" t="s">
        <v>344</v>
      </c>
      <c r="B79" s="265">
        <v>4120</v>
      </c>
      <c r="C79" s="409"/>
      <c r="D79" s="409"/>
      <c r="E79" s="408">
        <v>141492</v>
      </c>
      <c r="F79" s="409"/>
      <c r="G79" s="409"/>
      <c r="H79" s="408"/>
      <c r="I79" s="503"/>
      <c r="J79" s="503"/>
      <c r="K79" s="410">
        <f t="shared" si="11"/>
        <v>141492</v>
      </c>
      <c r="L79" s="408">
        <v>129000</v>
      </c>
    </row>
    <row r="80" spans="1:14" x14ac:dyDescent="0.2">
      <c r="A80" s="1695" t="s">
        <v>345</v>
      </c>
      <c r="B80" s="265">
        <v>4130</v>
      </c>
      <c r="C80" s="409"/>
      <c r="D80" s="409"/>
      <c r="E80" s="408"/>
      <c r="F80" s="409"/>
      <c r="G80" s="409"/>
      <c r="H80" s="408"/>
      <c r="I80" s="503"/>
      <c r="J80" s="503"/>
      <c r="K80" s="410">
        <f t="shared" si="11"/>
        <v>0</v>
      </c>
      <c r="L80" s="408"/>
    </row>
    <row r="81" spans="1:12" x14ac:dyDescent="0.2">
      <c r="A81" s="1695" t="s">
        <v>792</v>
      </c>
      <c r="B81" s="265">
        <v>4140</v>
      </c>
      <c r="C81" s="409"/>
      <c r="D81" s="409"/>
      <c r="E81" s="408"/>
      <c r="F81" s="409"/>
      <c r="G81" s="409"/>
      <c r="H81" s="408"/>
      <c r="I81" s="503"/>
      <c r="J81" s="503"/>
      <c r="K81" s="410">
        <f t="shared" si="11"/>
        <v>0</v>
      </c>
      <c r="L81" s="408"/>
    </row>
    <row r="82" spans="1:12" x14ac:dyDescent="0.2">
      <c r="A82" s="1695" t="s">
        <v>89</v>
      </c>
      <c r="B82" s="265">
        <v>4170</v>
      </c>
      <c r="C82" s="409"/>
      <c r="D82" s="409"/>
      <c r="E82" s="408"/>
      <c r="F82" s="409"/>
      <c r="G82" s="409"/>
      <c r="H82" s="408"/>
      <c r="I82" s="503"/>
      <c r="J82" s="503"/>
      <c r="K82" s="410">
        <f t="shared" si="11"/>
        <v>0</v>
      </c>
      <c r="L82" s="408"/>
    </row>
    <row r="83" spans="1:12" x14ac:dyDescent="0.2">
      <c r="A83" s="1701" t="s">
        <v>793</v>
      </c>
      <c r="B83" s="113">
        <v>4190</v>
      </c>
      <c r="C83" s="409"/>
      <c r="D83" s="409"/>
      <c r="E83" s="408">
        <v>5731</v>
      </c>
      <c r="F83" s="409"/>
      <c r="G83" s="409"/>
      <c r="H83" s="408"/>
      <c r="I83" s="503"/>
      <c r="J83" s="503"/>
      <c r="K83" s="410">
        <f t="shared" si="11"/>
        <v>5731</v>
      </c>
      <c r="L83" s="408">
        <v>5731</v>
      </c>
    </row>
    <row r="84" spans="1:12" ht="13.5" thickBot="1" x14ac:dyDescent="0.25">
      <c r="A84" s="877" t="s">
        <v>1851</v>
      </c>
      <c r="B84" s="529">
        <v>4100</v>
      </c>
      <c r="C84" s="409"/>
      <c r="D84" s="409"/>
      <c r="E84" s="411">
        <f>SUM(E78:E83)</f>
        <v>147223</v>
      </c>
      <c r="F84" s="409"/>
      <c r="G84" s="409"/>
      <c r="H84" s="411">
        <f>SUM(H78:H83)</f>
        <v>0</v>
      </c>
      <c r="I84" s="503"/>
      <c r="J84" s="503"/>
      <c r="K84" s="411">
        <f>SUM(K78:K83)</f>
        <v>147223</v>
      </c>
      <c r="L84" s="411">
        <f>SUM(L78:L83)</f>
        <v>134731</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690" t="s">
        <v>794</v>
      </c>
      <c r="B86" s="862">
        <v>4220</v>
      </c>
      <c r="C86" s="409"/>
      <c r="D86" s="409"/>
      <c r="E86" s="433"/>
      <c r="F86" s="409"/>
      <c r="G86" s="409"/>
      <c r="H86" s="432">
        <v>198647</v>
      </c>
      <c r="I86" s="503"/>
      <c r="J86" s="503"/>
      <c r="K86" s="516">
        <f t="shared" ref="K86:K98" si="12">H86</f>
        <v>198647</v>
      </c>
      <c r="L86" s="438">
        <v>161770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26625</v>
      </c>
      <c r="I88" s="503"/>
      <c r="J88" s="503"/>
      <c r="K88" s="516">
        <f t="shared" si="12"/>
        <v>26625</v>
      </c>
      <c r="L88" s="438">
        <v>21000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23" t="s">
        <v>2010</v>
      </c>
      <c r="B92" s="1693">
        <v>4200</v>
      </c>
      <c r="C92" s="409"/>
      <c r="D92" s="409"/>
      <c r="E92" s="433"/>
      <c r="F92" s="409"/>
      <c r="G92" s="409"/>
      <c r="H92" s="1052">
        <f>SUM(H85:H91)</f>
        <v>225272</v>
      </c>
      <c r="I92" s="503"/>
      <c r="J92" s="503"/>
      <c r="K92" s="516">
        <f t="shared" si="12"/>
        <v>225272</v>
      </c>
      <c r="L92" s="1052">
        <f>SUM(L85:L91)</f>
        <v>182770</v>
      </c>
    </row>
    <row r="93" spans="1:12" ht="14.25" thickTop="1" thickBot="1" x14ac:dyDescent="0.25">
      <c r="A93" s="1690" t="s">
        <v>781</v>
      </c>
      <c r="B93" s="1691">
        <v>4310</v>
      </c>
      <c r="C93" s="409"/>
      <c r="D93" s="409"/>
      <c r="E93" s="433"/>
      <c r="F93" s="409"/>
      <c r="G93" s="409"/>
      <c r="H93" s="1692"/>
      <c r="I93" s="503"/>
      <c r="J93" s="503"/>
      <c r="K93" s="516">
        <f t="shared" si="12"/>
        <v>0</v>
      </c>
      <c r="L93" s="800"/>
    </row>
    <row r="94" spans="1:12" ht="12.75" customHeight="1" thickTop="1" thickBot="1" x14ac:dyDescent="0.25">
      <c r="A94" s="875" t="s">
        <v>782</v>
      </c>
      <c r="B94" s="514">
        <v>4320</v>
      </c>
      <c r="C94" s="409"/>
      <c r="D94" s="409"/>
      <c r="E94" s="433"/>
      <c r="F94" s="409"/>
      <c r="G94" s="409"/>
      <c r="H94" s="432">
        <v>15423</v>
      </c>
      <c r="I94" s="503"/>
      <c r="J94" s="503"/>
      <c r="K94" s="516">
        <f t="shared" si="12"/>
        <v>15423</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22" t="s">
        <v>1852</v>
      </c>
      <c r="B100" s="535">
        <v>4300</v>
      </c>
      <c r="C100" s="409"/>
      <c r="D100" s="409"/>
      <c r="E100" s="516">
        <f>SUM(E93:E99)</f>
        <v>0</v>
      </c>
      <c r="F100" s="409"/>
      <c r="G100" s="409"/>
      <c r="H100" s="516">
        <f>SUM(H93:H99)</f>
        <v>15423</v>
      </c>
      <c r="I100" s="503"/>
      <c r="J100" s="503"/>
      <c r="K100" s="516">
        <f>SUM(K93:K99)</f>
        <v>15423</v>
      </c>
      <c r="L100" s="516">
        <f>SUM(L93:L99)</f>
        <v>0</v>
      </c>
    </row>
    <row r="101" spans="1:14" ht="12.75" customHeight="1" thickTop="1" thickBot="1" x14ac:dyDescent="0.25">
      <c r="A101" s="1703"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147223</v>
      </c>
      <c r="F102" s="409"/>
      <c r="G102" s="409"/>
      <c r="H102" s="421">
        <f>SUM(H84,H92,H100,H101)</f>
        <v>240695</v>
      </c>
      <c r="I102" s="503"/>
      <c r="J102" s="503"/>
      <c r="K102" s="421">
        <f>SUM(K84,K92,K100,K101)</f>
        <v>387918</v>
      </c>
      <c r="L102" s="421">
        <f>SUM(L84,L92,L100,L101)</f>
        <v>317501</v>
      </c>
    </row>
    <row r="103" spans="1:14" s="115" customFormat="1" ht="18" customHeight="1" thickTop="1" x14ac:dyDescent="0.2">
      <c r="A103" s="1705" t="s">
        <v>593</v>
      </c>
      <c r="B103" s="1751" t="s">
        <v>571</v>
      </c>
      <c r="C103" s="409"/>
      <c r="D103" s="409"/>
      <c r="E103" s="409"/>
      <c r="F103" s="409"/>
      <c r="G103" s="409"/>
      <c r="H103" s="412"/>
      <c r="I103" s="429"/>
      <c r="J103" s="429"/>
      <c r="K103" s="412"/>
      <c r="L103" s="412"/>
      <c r="M103" s="897"/>
      <c r="N103" s="897"/>
    </row>
    <row r="104" spans="1:14" s="294" customFormat="1" ht="13.5" customHeight="1" x14ac:dyDescent="0.2">
      <c r="A104" s="1706" t="s">
        <v>700</v>
      </c>
      <c r="B104" s="517"/>
      <c r="C104" s="409"/>
      <c r="D104" s="409"/>
      <c r="E104" s="409"/>
      <c r="F104" s="409"/>
      <c r="G104" s="409"/>
      <c r="H104" s="413"/>
      <c r="I104" s="429"/>
      <c r="J104" s="429"/>
      <c r="K104" s="413"/>
      <c r="L104" s="413"/>
      <c r="M104" s="895"/>
      <c r="N104" s="895"/>
    </row>
    <row r="105" spans="1:14" s="295" customFormat="1" x14ac:dyDescent="0.2">
      <c r="A105" s="1695" t="s">
        <v>90</v>
      </c>
      <c r="B105" s="265">
        <v>5110</v>
      </c>
      <c r="C105" s="409"/>
      <c r="D105" s="409"/>
      <c r="E105" s="409"/>
      <c r="F105" s="409"/>
      <c r="G105" s="409"/>
      <c r="H105" s="414"/>
      <c r="I105" s="429"/>
      <c r="J105" s="429"/>
      <c r="K105" s="410">
        <f>H105</f>
        <v>0</v>
      </c>
      <c r="L105" s="414"/>
      <c r="M105" s="893"/>
      <c r="N105" s="893"/>
    </row>
    <row r="106" spans="1:14" s="295" customFormat="1" x14ac:dyDescent="0.2">
      <c r="A106" s="1695"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695" t="s">
        <v>1366</v>
      </c>
      <c r="B107" s="265">
        <v>5130</v>
      </c>
      <c r="C107" s="409"/>
      <c r="D107" s="409"/>
      <c r="E107" s="409"/>
      <c r="F107" s="409"/>
      <c r="G107" s="409"/>
      <c r="H107" s="408"/>
      <c r="I107" s="429"/>
      <c r="J107" s="429"/>
      <c r="K107" s="410">
        <f>H107</f>
        <v>0</v>
      </c>
      <c r="L107" s="408"/>
      <c r="M107" s="893"/>
      <c r="N107" s="893"/>
    </row>
    <row r="108" spans="1:14" s="295" customFormat="1" x14ac:dyDescent="0.2">
      <c r="A108" s="1695" t="s">
        <v>92</v>
      </c>
      <c r="B108" s="265" t="s">
        <v>673</v>
      </c>
      <c r="C108" s="409"/>
      <c r="D108" s="409"/>
      <c r="E108" s="409"/>
      <c r="F108" s="409"/>
      <c r="G108" s="409"/>
      <c r="H108" s="408"/>
      <c r="I108" s="429"/>
      <c r="J108" s="429"/>
      <c r="K108" s="410">
        <f>H108</f>
        <v>0</v>
      </c>
      <c r="L108" s="408"/>
      <c r="M108" s="893"/>
      <c r="N108" s="893"/>
    </row>
    <row r="109" spans="1:14" s="295" customFormat="1" x14ac:dyDescent="0.2">
      <c r="A109" s="1695"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04"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6055376</v>
      </c>
      <c r="D114" s="411">
        <f t="shared" ref="D114:K114" si="13">SUM(D33,D74,D75,D102,D112,D113)</f>
        <v>544568</v>
      </c>
      <c r="E114" s="411">
        <f t="shared" si="13"/>
        <v>374952</v>
      </c>
      <c r="F114" s="411">
        <f t="shared" si="13"/>
        <v>603947</v>
      </c>
      <c r="G114" s="411">
        <f t="shared" si="13"/>
        <v>134139</v>
      </c>
      <c r="H114" s="411">
        <f>SUM(H33,H74,H75,H102,H112,H113)</f>
        <v>473627</v>
      </c>
      <c r="I114" s="411">
        <f t="shared" si="13"/>
        <v>0</v>
      </c>
      <c r="J114" s="411">
        <f t="shared" si="13"/>
        <v>0</v>
      </c>
      <c r="K114" s="411">
        <f t="shared" si="13"/>
        <v>8186609</v>
      </c>
      <c r="L114" s="411">
        <f>SUM(L33,L74,L75,L102,L112,L113)</f>
        <v>8157121</v>
      </c>
    </row>
    <row r="115" spans="1:14" ht="23.25" thickTop="1" x14ac:dyDescent="0.2">
      <c r="A115" s="1707" t="s">
        <v>1155</v>
      </c>
      <c r="B115" s="882"/>
      <c r="C115" s="412"/>
      <c r="D115" s="412"/>
      <c r="E115" s="412"/>
      <c r="F115" s="412"/>
      <c r="G115" s="412"/>
      <c r="H115" s="412"/>
      <c r="I115" s="412"/>
      <c r="J115" s="412"/>
      <c r="K115" s="436">
        <f>'Revenues 9-14'!C275-'Expenditures 15-22'!K114</f>
        <v>-285761</v>
      </c>
      <c r="L115" s="412"/>
    </row>
    <row r="116" spans="1:14" s="1027" customFormat="1" ht="9" customHeight="1" x14ac:dyDescent="0.2">
      <c r="A116" s="1708"/>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09" t="s">
        <v>675</v>
      </c>
      <c r="B119" s="207"/>
      <c r="C119" s="413"/>
      <c r="D119" s="413"/>
      <c r="E119" s="413"/>
      <c r="F119" s="409"/>
      <c r="G119" s="409"/>
      <c r="H119" s="413"/>
      <c r="I119" s="409"/>
      <c r="J119" s="409"/>
      <c r="K119" s="413"/>
      <c r="L119" s="413"/>
    </row>
    <row r="120" spans="1:14" ht="12.75" customHeight="1" x14ac:dyDescent="0.2">
      <c r="A120" s="1701" t="s">
        <v>172</v>
      </c>
      <c r="B120" s="113">
        <v>2190</v>
      </c>
      <c r="C120" s="408"/>
      <c r="D120" s="408"/>
      <c r="E120" s="408"/>
      <c r="F120" s="408"/>
      <c r="G120" s="408"/>
      <c r="H120" s="408"/>
      <c r="I120" s="432"/>
      <c r="J120" s="432"/>
      <c r="K120" s="410">
        <f>SUM(C120:J120)</f>
        <v>0</v>
      </c>
      <c r="L120" s="408"/>
    </row>
    <row r="121" spans="1:14" x14ac:dyDescent="0.2">
      <c r="A121" s="1710" t="s">
        <v>697</v>
      </c>
      <c r="B121" s="207"/>
      <c r="C121" s="427"/>
      <c r="D121" s="427"/>
      <c r="E121" s="427"/>
      <c r="F121" s="427"/>
      <c r="G121" s="427"/>
      <c r="H121" s="427"/>
      <c r="I121" s="409"/>
      <c r="J121" s="409"/>
      <c r="K121" s="413"/>
      <c r="L121" s="427"/>
    </row>
    <row r="122" spans="1:14" ht="13.5" thickBot="1" x14ac:dyDescent="0.25">
      <c r="A122" s="1695" t="s">
        <v>1235</v>
      </c>
      <c r="B122" s="265">
        <v>2510</v>
      </c>
      <c r="C122" s="408"/>
      <c r="D122" s="408"/>
      <c r="E122" s="408"/>
      <c r="F122" s="408"/>
      <c r="G122" s="408"/>
      <c r="H122" s="408"/>
      <c r="I122" s="432"/>
      <c r="J122" s="432"/>
      <c r="K122" s="411">
        <f>SUM(C122:J122)</f>
        <v>0</v>
      </c>
      <c r="L122" s="408"/>
    </row>
    <row r="123" spans="1:14" ht="14.25" thickTop="1" thickBot="1" x14ac:dyDescent="0.25">
      <c r="A123" s="1695" t="s">
        <v>5</v>
      </c>
      <c r="B123" s="265">
        <v>2530</v>
      </c>
      <c r="C123" s="408"/>
      <c r="D123" s="408"/>
      <c r="E123" s="408"/>
      <c r="F123" s="408"/>
      <c r="G123" s="408"/>
      <c r="H123" s="408"/>
      <c r="I123" s="432"/>
      <c r="J123" s="432"/>
      <c r="K123" s="411">
        <f>SUM(C123:J123)</f>
        <v>0</v>
      </c>
      <c r="L123" s="408"/>
    </row>
    <row r="124" spans="1:14" ht="14.25" thickTop="1" thickBot="1" x14ac:dyDescent="0.25">
      <c r="A124" s="1695" t="s">
        <v>219</v>
      </c>
      <c r="B124" s="265">
        <v>2540</v>
      </c>
      <c r="C124" s="408">
        <v>339466</v>
      </c>
      <c r="D124" s="408">
        <v>40180</v>
      </c>
      <c r="E124" s="408">
        <v>235198</v>
      </c>
      <c r="F124" s="408">
        <f>137299+68138+147155+18537</f>
        <v>371129</v>
      </c>
      <c r="G124" s="408">
        <v>27080</v>
      </c>
      <c r="H124" s="408"/>
      <c r="I124" s="432"/>
      <c r="J124" s="432"/>
      <c r="K124" s="411">
        <f>SUM(C124:J124)</f>
        <v>1013053</v>
      </c>
      <c r="L124" s="408">
        <v>1102694</v>
      </c>
    </row>
    <row r="125" spans="1:14" ht="14.25" thickTop="1" thickBot="1" x14ac:dyDescent="0.25">
      <c r="A125" s="1695" t="s">
        <v>1107</v>
      </c>
      <c r="B125" s="265">
        <v>2550</v>
      </c>
      <c r="C125" s="408"/>
      <c r="D125" s="408"/>
      <c r="E125" s="408"/>
      <c r="F125" s="408"/>
      <c r="G125" s="408"/>
      <c r="H125" s="408"/>
      <c r="I125" s="432"/>
      <c r="J125" s="432"/>
      <c r="K125" s="411">
        <f>SUM(C125:J125)</f>
        <v>0</v>
      </c>
      <c r="L125" s="408"/>
    </row>
    <row r="126" spans="1:14" ht="14.25" thickTop="1" thickBot="1" x14ac:dyDescent="0.25">
      <c r="A126" s="1695"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339466</v>
      </c>
      <c r="D127" s="411">
        <f t="shared" ref="D127:L127" si="14">SUM(D122:D126)</f>
        <v>40180</v>
      </c>
      <c r="E127" s="411">
        <f t="shared" si="14"/>
        <v>235198</v>
      </c>
      <c r="F127" s="411">
        <f t="shared" si="14"/>
        <v>371129</v>
      </c>
      <c r="G127" s="411">
        <f t="shared" si="14"/>
        <v>27080</v>
      </c>
      <c r="H127" s="411">
        <f t="shared" si="14"/>
        <v>0</v>
      </c>
      <c r="I127" s="411">
        <f t="shared" si="14"/>
        <v>0</v>
      </c>
      <c r="J127" s="411">
        <f t="shared" si="14"/>
        <v>0</v>
      </c>
      <c r="K127" s="411">
        <f t="shared" si="14"/>
        <v>1013053</v>
      </c>
      <c r="L127" s="411">
        <f t="shared" si="14"/>
        <v>1102694</v>
      </c>
    </row>
    <row r="128" spans="1:14" ht="12.75" customHeight="1" thickTop="1" x14ac:dyDescent="0.2">
      <c r="A128" s="874" t="s">
        <v>1134</v>
      </c>
      <c r="B128" s="1071" t="s">
        <v>654</v>
      </c>
      <c r="C128" s="1745"/>
      <c r="D128" s="1745"/>
      <c r="E128" s="1745"/>
      <c r="F128" s="1745"/>
      <c r="G128" s="1745"/>
      <c r="H128" s="1745"/>
      <c r="I128" s="695"/>
      <c r="J128" s="695"/>
      <c r="K128" s="426">
        <f>SUM(C128:J128)</f>
        <v>0</v>
      </c>
      <c r="L128" s="1745"/>
    </row>
    <row r="129" spans="1:14" ht="12.75" customHeight="1" thickBot="1" x14ac:dyDescent="0.25">
      <c r="A129" s="1746" t="s">
        <v>952</v>
      </c>
      <c r="B129" s="1689" t="s">
        <v>649</v>
      </c>
      <c r="C129" s="421">
        <f>SUM(C120,C127,C128)</f>
        <v>339466</v>
      </c>
      <c r="D129" s="421">
        <f t="shared" ref="D129:L129" si="15">SUM(D120,D127,D128)</f>
        <v>40180</v>
      </c>
      <c r="E129" s="421">
        <f t="shared" si="15"/>
        <v>235198</v>
      </c>
      <c r="F129" s="421">
        <f t="shared" si="15"/>
        <v>371129</v>
      </c>
      <c r="G129" s="421">
        <f t="shared" si="15"/>
        <v>27080</v>
      </c>
      <c r="H129" s="421">
        <f t="shared" si="15"/>
        <v>0</v>
      </c>
      <c r="I129" s="421">
        <f t="shared" si="15"/>
        <v>0</v>
      </c>
      <c r="J129" s="421">
        <f t="shared" si="15"/>
        <v>0</v>
      </c>
      <c r="K129" s="421">
        <f t="shared" si="15"/>
        <v>1013053</v>
      </c>
      <c r="L129" s="421">
        <f t="shared" si="15"/>
        <v>1102694</v>
      </c>
    </row>
    <row r="130" spans="1:14" ht="18" customHeight="1" thickTop="1" thickBot="1" x14ac:dyDescent="0.25">
      <c r="A130" s="1694" t="s">
        <v>1202</v>
      </c>
      <c r="B130" s="1688" t="s">
        <v>655</v>
      </c>
      <c r="C130" s="420"/>
      <c r="D130" s="420"/>
      <c r="E130" s="420"/>
      <c r="F130" s="420"/>
      <c r="G130" s="420"/>
      <c r="H130" s="420"/>
      <c r="I130" s="425"/>
      <c r="J130" s="425"/>
      <c r="K130" s="411">
        <f>SUM(C130:J130)</f>
        <v>0</v>
      </c>
      <c r="L130" s="420"/>
    </row>
    <row r="131" spans="1:14" ht="18" customHeight="1" thickTop="1" x14ac:dyDescent="0.2">
      <c r="A131" s="1711" t="s">
        <v>701</v>
      </c>
      <c r="B131" s="1751" t="s">
        <v>1006</v>
      </c>
      <c r="C131" s="429"/>
      <c r="D131" s="429"/>
      <c r="E131" s="430"/>
      <c r="F131" s="429"/>
      <c r="G131" s="429"/>
      <c r="H131" s="430"/>
      <c r="I131" s="429"/>
      <c r="J131" s="429"/>
      <c r="K131" s="430"/>
      <c r="L131" s="430"/>
    </row>
    <row r="132" spans="1:14" s="90" customFormat="1" ht="13.5" customHeight="1" x14ac:dyDescent="0.2">
      <c r="A132" s="1712" t="s">
        <v>699</v>
      </c>
      <c r="B132" s="534"/>
      <c r="C132" s="429"/>
      <c r="D132" s="429"/>
      <c r="E132" s="427"/>
      <c r="F132" s="429"/>
      <c r="G132" s="429"/>
      <c r="H132" s="427"/>
      <c r="I132" s="429"/>
      <c r="J132" s="429"/>
      <c r="K132" s="427"/>
      <c r="L132" s="427"/>
      <c r="M132" s="898"/>
      <c r="N132" s="898"/>
    </row>
    <row r="133" spans="1:14" x14ac:dyDescent="0.2">
      <c r="A133" s="1695" t="s">
        <v>344</v>
      </c>
      <c r="B133" s="265">
        <v>4120</v>
      </c>
      <c r="C133" s="409"/>
      <c r="D133" s="409"/>
      <c r="E133" s="431"/>
      <c r="F133" s="409"/>
      <c r="G133" s="409"/>
      <c r="H133" s="414"/>
      <c r="I133" s="503"/>
      <c r="J133" s="409"/>
      <c r="K133" s="416">
        <f>SUM(E133,H133)</f>
        <v>0</v>
      </c>
      <c r="L133" s="414"/>
    </row>
    <row r="134" spans="1:14" x14ac:dyDescent="0.2">
      <c r="A134" s="1695" t="s">
        <v>792</v>
      </c>
      <c r="B134" s="265">
        <v>4140</v>
      </c>
      <c r="C134" s="409"/>
      <c r="D134" s="409"/>
      <c r="E134" s="432"/>
      <c r="F134" s="409"/>
      <c r="G134" s="409"/>
      <c r="H134" s="408">
        <v>9160</v>
      </c>
      <c r="I134" s="503"/>
      <c r="J134" s="409"/>
      <c r="K134" s="416">
        <f>SUM(E134,H134)</f>
        <v>9160</v>
      </c>
      <c r="L134" s="408">
        <v>9376</v>
      </c>
    </row>
    <row r="135" spans="1:14" ht="22.5" x14ac:dyDescent="0.2">
      <c r="A135" s="1701"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9160</v>
      </c>
      <c r="I136" s="503"/>
      <c r="J136" s="409"/>
      <c r="K136" s="411">
        <f>SUM(K133:K135)</f>
        <v>9160</v>
      </c>
      <c r="L136" s="411">
        <f>SUM(L133:L135)</f>
        <v>9376</v>
      </c>
    </row>
    <row r="137" spans="1:14" ht="12.75" customHeight="1" thickTop="1" thickBot="1" x14ac:dyDescent="0.25">
      <c r="A137" s="1703"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9160</v>
      </c>
      <c r="I138" s="503"/>
      <c r="J138" s="409"/>
      <c r="K138" s="416">
        <f>SUM(K136,K137)</f>
        <v>9160</v>
      </c>
      <c r="L138" s="424">
        <f>SUM(L136,L137)</f>
        <v>9376</v>
      </c>
    </row>
    <row r="139" spans="1:14" ht="18" customHeight="1" thickTop="1" x14ac:dyDescent="0.2">
      <c r="A139" s="1705" t="s">
        <v>1203</v>
      </c>
      <c r="B139" s="262" t="s">
        <v>571</v>
      </c>
      <c r="C139" s="409"/>
      <c r="D139" s="409"/>
      <c r="E139" s="433"/>
      <c r="F139" s="433"/>
      <c r="G139" s="433"/>
      <c r="H139" s="434"/>
      <c r="I139" s="503"/>
      <c r="J139" s="433"/>
      <c r="K139" s="434"/>
      <c r="L139" s="434"/>
    </row>
    <row r="140" spans="1:14" ht="13.5" customHeight="1" x14ac:dyDescent="0.2">
      <c r="A140" s="1710" t="s">
        <v>700</v>
      </c>
      <c r="B140" s="207"/>
      <c r="C140" s="409"/>
      <c r="D140" s="409"/>
      <c r="E140" s="409"/>
      <c r="F140" s="409"/>
      <c r="G140" s="409"/>
      <c r="H140" s="413"/>
      <c r="I140" s="429"/>
      <c r="J140" s="409"/>
      <c r="K140" s="413"/>
      <c r="L140" s="413"/>
    </row>
    <row r="141" spans="1:14" x14ac:dyDescent="0.2">
      <c r="A141" s="1695" t="s">
        <v>90</v>
      </c>
      <c r="B141" s="265">
        <v>5110</v>
      </c>
      <c r="C141" s="409"/>
      <c r="D141" s="409"/>
      <c r="E141" s="409"/>
      <c r="F141" s="409"/>
      <c r="G141" s="409"/>
      <c r="H141" s="414"/>
      <c r="I141" s="429"/>
      <c r="J141" s="409"/>
      <c r="K141" s="416">
        <f>SUM(H141)</f>
        <v>0</v>
      </c>
      <c r="L141" s="414"/>
    </row>
    <row r="142" spans="1:14" x14ac:dyDescent="0.2">
      <c r="A142" s="1695" t="s">
        <v>91</v>
      </c>
      <c r="B142" s="265">
        <v>5120</v>
      </c>
      <c r="C142" s="409"/>
      <c r="D142" s="409"/>
      <c r="E142" s="409"/>
      <c r="F142" s="409"/>
      <c r="G142" s="409"/>
      <c r="H142" s="408"/>
      <c r="I142" s="429"/>
      <c r="J142" s="409"/>
      <c r="K142" s="416">
        <f>SUM(H142)</f>
        <v>0</v>
      </c>
      <c r="L142" s="408"/>
    </row>
    <row r="143" spans="1:14" ht="12.75" customHeight="1" x14ac:dyDescent="0.2">
      <c r="A143" s="1695" t="s">
        <v>1366</v>
      </c>
      <c r="B143" s="113" t="s">
        <v>702</v>
      </c>
      <c r="C143" s="409"/>
      <c r="D143" s="409"/>
      <c r="E143" s="409"/>
      <c r="F143" s="409"/>
      <c r="G143" s="409"/>
      <c r="H143" s="408"/>
      <c r="I143" s="429"/>
      <c r="J143" s="409"/>
      <c r="K143" s="416">
        <f>SUM(H143)</f>
        <v>0</v>
      </c>
      <c r="L143" s="408"/>
    </row>
    <row r="144" spans="1:14" x14ac:dyDescent="0.2">
      <c r="A144" s="1695" t="s">
        <v>92</v>
      </c>
      <c r="B144" s="265" t="s">
        <v>673</v>
      </c>
      <c r="C144" s="409"/>
      <c r="D144" s="409"/>
      <c r="E144" s="409"/>
      <c r="F144" s="409"/>
      <c r="G144" s="409"/>
      <c r="H144" s="408"/>
      <c r="I144" s="429"/>
      <c r="J144" s="409"/>
      <c r="K144" s="416">
        <f>SUM(H144)</f>
        <v>0</v>
      </c>
      <c r="L144" s="408"/>
    </row>
    <row r="145" spans="1:14" ht="12.75" customHeight="1" x14ac:dyDescent="0.2">
      <c r="A145" s="1695"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13"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04"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339466</v>
      </c>
      <c r="D150" s="411">
        <f t="shared" ref="D150:K150" si="16">SUM(D129,D130,D138,D148,D149)</f>
        <v>40180</v>
      </c>
      <c r="E150" s="411">
        <f t="shared" si="16"/>
        <v>235198</v>
      </c>
      <c r="F150" s="411">
        <f t="shared" si="16"/>
        <v>371129</v>
      </c>
      <c r="G150" s="411">
        <f t="shared" si="16"/>
        <v>27080</v>
      </c>
      <c r="H150" s="411">
        <f t="shared" si="16"/>
        <v>9160</v>
      </c>
      <c r="I150" s="411">
        <f t="shared" si="16"/>
        <v>0</v>
      </c>
      <c r="J150" s="411">
        <f t="shared" si="16"/>
        <v>0</v>
      </c>
      <c r="K150" s="411">
        <f t="shared" si="16"/>
        <v>1022213</v>
      </c>
      <c r="L150" s="411">
        <f>SUM(L129,L130,L138,L148,L149)</f>
        <v>1112070</v>
      </c>
    </row>
    <row r="151" spans="1:14" ht="12.75" customHeight="1" thickTop="1" x14ac:dyDescent="0.2">
      <c r="A151" s="2282" t="s">
        <v>1378</v>
      </c>
      <c r="B151" s="2283"/>
      <c r="C151" s="412"/>
      <c r="D151" s="412"/>
      <c r="E151" s="412"/>
      <c r="F151" s="412"/>
      <c r="G151" s="412"/>
      <c r="H151" s="412"/>
      <c r="I151" s="412"/>
      <c r="J151" s="409"/>
      <c r="K151" s="436">
        <f>'Revenues 9-14'!D275-'Expenditures 15-22'!K150</f>
        <v>185525</v>
      </c>
      <c r="L151" s="412"/>
    </row>
    <row r="152" spans="1:14" s="861" customFormat="1" ht="9" customHeight="1" x14ac:dyDescent="0.2">
      <c r="A152" s="1714"/>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36" t="s">
        <v>84</v>
      </c>
      <c r="B154" s="1737"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05" t="s">
        <v>85</v>
      </c>
      <c r="B155" s="262" t="s">
        <v>571</v>
      </c>
      <c r="C155" s="409"/>
      <c r="D155" s="409"/>
      <c r="E155" s="409"/>
      <c r="F155" s="409"/>
      <c r="G155" s="409"/>
      <c r="H155" s="409"/>
      <c r="I155" s="409"/>
      <c r="J155" s="409"/>
      <c r="K155" s="409"/>
      <c r="L155" s="409"/>
      <c r="M155" s="895"/>
      <c r="N155" s="895"/>
    </row>
    <row r="156" spans="1:14" s="23" customFormat="1" ht="13.5" customHeight="1" x14ac:dyDescent="0.2">
      <c r="A156" s="1710" t="s">
        <v>700</v>
      </c>
      <c r="B156" s="207"/>
      <c r="C156" s="409"/>
      <c r="D156" s="409"/>
      <c r="E156" s="409"/>
      <c r="F156" s="409"/>
      <c r="G156" s="409"/>
      <c r="H156" s="409"/>
      <c r="I156" s="409"/>
      <c r="J156" s="409"/>
      <c r="K156" s="413"/>
      <c r="L156" s="413"/>
      <c r="M156" s="895"/>
      <c r="N156" s="895"/>
    </row>
    <row r="157" spans="1:14" x14ac:dyDescent="0.2">
      <c r="A157" s="1695" t="s">
        <v>90</v>
      </c>
      <c r="B157" s="265">
        <v>5110</v>
      </c>
      <c r="C157" s="409"/>
      <c r="D157" s="409"/>
      <c r="E157" s="409"/>
      <c r="F157" s="409"/>
      <c r="G157" s="409"/>
      <c r="H157" s="408"/>
      <c r="I157" s="409"/>
      <c r="J157" s="409"/>
      <c r="K157" s="410">
        <f>SUM(C157:J157)</f>
        <v>0</v>
      </c>
      <c r="L157" s="408"/>
    </row>
    <row r="158" spans="1:14" x14ac:dyDescent="0.2">
      <c r="A158" s="1695" t="s">
        <v>91</v>
      </c>
      <c r="B158" s="265">
        <v>5120</v>
      </c>
      <c r="C158" s="409"/>
      <c r="D158" s="409"/>
      <c r="E158" s="409"/>
      <c r="F158" s="409"/>
      <c r="G158" s="409"/>
      <c r="H158" s="408"/>
      <c r="I158" s="409"/>
      <c r="J158" s="409"/>
      <c r="K158" s="410">
        <f>SUM(C158:J158)</f>
        <v>0</v>
      </c>
      <c r="L158" s="408"/>
    </row>
    <row r="159" spans="1:14" ht="12.75" customHeight="1" x14ac:dyDescent="0.2">
      <c r="A159" s="1695" t="s">
        <v>1366</v>
      </c>
      <c r="B159" s="265" t="s">
        <v>702</v>
      </c>
      <c r="C159" s="409"/>
      <c r="D159" s="409"/>
      <c r="E159" s="409"/>
      <c r="F159" s="409"/>
      <c r="G159" s="409"/>
      <c r="H159" s="408"/>
      <c r="I159" s="409"/>
      <c r="J159" s="409"/>
      <c r="K159" s="410">
        <f>SUM(C159:J159)</f>
        <v>0</v>
      </c>
      <c r="L159" s="408"/>
    </row>
    <row r="160" spans="1:14" x14ac:dyDescent="0.2">
      <c r="A160" s="1695" t="s">
        <v>92</v>
      </c>
      <c r="B160" s="113" t="s">
        <v>673</v>
      </c>
      <c r="C160" s="409"/>
      <c r="D160" s="409"/>
      <c r="E160" s="409"/>
      <c r="F160" s="409"/>
      <c r="G160" s="409"/>
      <c r="H160" s="408"/>
      <c r="I160" s="409"/>
      <c r="J160" s="409"/>
      <c r="K160" s="410">
        <f>SUM(C160:J160)</f>
        <v>0</v>
      </c>
      <c r="L160" s="408"/>
    </row>
    <row r="161" spans="1:14" ht="12.75" customHeight="1" x14ac:dyDescent="0.2">
      <c r="A161" s="1695"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15" t="s">
        <v>86</v>
      </c>
      <c r="B163" s="520" t="s">
        <v>39</v>
      </c>
      <c r="C163" s="409"/>
      <c r="D163" s="409"/>
      <c r="E163" s="409"/>
      <c r="F163" s="409"/>
      <c r="G163" s="409"/>
      <c r="H163" s="1745">
        <v>80932</v>
      </c>
      <c r="I163" s="409"/>
      <c r="J163" s="409"/>
      <c r="K163" s="410">
        <f>SUM(C163:H163)</f>
        <v>80932</v>
      </c>
      <c r="L163" s="1745">
        <v>81658</v>
      </c>
    </row>
    <row r="164" spans="1:14" ht="33.75" customHeight="1" x14ac:dyDescent="0.2">
      <c r="A164" s="1715" t="s">
        <v>290</v>
      </c>
      <c r="B164" s="532" t="s">
        <v>32</v>
      </c>
      <c r="C164" s="409"/>
      <c r="D164" s="409"/>
      <c r="E164" s="409"/>
      <c r="F164" s="409"/>
      <c r="G164" s="409"/>
      <c r="H164" s="1748">
        <v>1210000</v>
      </c>
      <c r="I164" s="409"/>
      <c r="J164" s="409"/>
      <c r="K164" s="410">
        <f>SUM(C164:J164)</f>
        <v>1210000</v>
      </c>
      <c r="L164" s="1748">
        <v>1210000</v>
      </c>
    </row>
    <row r="165" spans="1:14" ht="13.5" customHeight="1" thickBot="1" x14ac:dyDescent="0.25">
      <c r="A165" s="1699" t="s">
        <v>865</v>
      </c>
      <c r="B165" s="533" t="s">
        <v>87</v>
      </c>
      <c r="C165" s="409"/>
      <c r="D165" s="409"/>
      <c r="E165" s="422"/>
      <c r="F165" s="409"/>
      <c r="G165" s="409"/>
      <c r="H165" s="1748">
        <v>500</v>
      </c>
      <c r="I165" s="503"/>
      <c r="J165" s="409"/>
      <c r="K165" s="410">
        <f>SUM(C165:J165)</f>
        <v>500</v>
      </c>
      <c r="L165" s="1748">
        <v>0</v>
      </c>
    </row>
    <row r="166" spans="1:14" ht="12.75" customHeight="1" thickTop="1" thickBot="1" x14ac:dyDescent="0.25">
      <c r="A166" s="877" t="s">
        <v>724</v>
      </c>
      <c r="B166" s="464" t="s">
        <v>571</v>
      </c>
      <c r="C166" s="409"/>
      <c r="D166" s="409"/>
      <c r="E166" s="424">
        <f>SUM(E162,E163,E164,E165)</f>
        <v>0</v>
      </c>
      <c r="F166" s="409"/>
      <c r="G166" s="409"/>
      <c r="H166" s="421">
        <f>SUM(H162,H163,H164,H165)</f>
        <v>1291432</v>
      </c>
      <c r="I166" s="433"/>
      <c r="J166" s="409"/>
      <c r="K166" s="421">
        <f>SUM(K162,K163,K164,K165)</f>
        <v>1291432</v>
      </c>
      <c r="L166" s="421">
        <f>SUM(L162,L163,L164,L165)</f>
        <v>1291658</v>
      </c>
    </row>
    <row r="167" spans="1:14" ht="18" customHeight="1" thickTop="1" thickBot="1" x14ac:dyDescent="0.25">
      <c r="A167" s="1740" t="s">
        <v>88</v>
      </c>
      <c r="B167" s="1688" t="s">
        <v>1007</v>
      </c>
      <c r="C167" s="409"/>
      <c r="D167" s="409"/>
      <c r="E167" s="413"/>
      <c r="F167" s="409"/>
      <c r="G167" s="409"/>
      <c r="H167" s="415"/>
      <c r="I167" s="433"/>
      <c r="J167" s="409"/>
      <c r="K167" s="413"/>
      <c r="L167" s="420"/>
    </row>
    <row r="168" spans="1:14" ht="12.75" customHeight="1" thickTop="1" thickBot="1" x14ac:dyDescent="0.25">
      <c r="A168" s="1738" t="s">
        <v>93</v>
      </c>
      <c r="B168" s="1739"/>
      <c r="C168" s="409"/>
      <c r="D168" s="409"/>
      <c r="E168" s="421">
        <f>SUM(E154,E166,E167)</f>
        <v>0</v>
      </c>
      <c r="F168" s="409"/>
      <c r="G168" s="409"/>
      <c r="H168" s="421">
        <f>SUM(H154,H166,H167)</f>
        <v>1291432</v>
      </c>
      <c r="I168" s="433"/>
      <c r="J168" s="409"/>
      <c r="K168" s="421">
        <f>SUM(K154,K166,K167)</f>
        <v>1291432</v>
      </c>
      <c r="L168" s="421">
        <f>SUM(L154,L166,L167)</f>
        <v>1291658</v>
      </c>
    </row>
    <row r="169" spans="1:14" ht="23.25" thickTop="1" x14ac:dyDescent="0.2">
      <c r="A169" s="1707" t="s">
        <v>1155</v>
      </c>
      <c r="B169" s="463"/>
      <c r="C169" s="409"/>
      <c r="D169" s="409"/>
      <c r="E169" s="409"/>
      <c r="F169" s="409"/>
      <c r="G169" s="409"/>
      <c r="H169" s="412"/>
      <c r="I169" s="409"/>
      <c r="J169" s="409"/>
      <c r="K169" s="436">
        <f>'Revenues 9-14'!E275-'Expenditures 15-22'!K168</f>
        <v>1935</v>
      </c>
      <c r="L169" s="412"/>
    </row>
    <row r="170" spans="1:14" s="861" customFormat="1" ht="9" customHeight="1" x14ac:dyDescent="0.2">
      <c r="A170" s="1714"/>
      <c r="B170" s="890"/>
      <c r="C170" s="887"/>
      <c r="D170" s="887"/>
      <c r="E170" s="887"/>
      <c r="F170" s="887"/>
      <c r="G170" s="887"/>
      <c r="H170" s="887"/>
      <c r="I170" s="887"/>
      <c r="J170" s="887"/>
      <c r="K170" s="887"/>
      <c r="L170" s="887"/>
      <c r="M170" s="899"/>
      <c r="N170" s="899"/>
    </row>
    <row r="171" spans="1:14" s="15" customFormat="1" ht="30" customHeight="1" x14ac:dyDescent="0.2">
      <c r="A171" s="1717"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18" t="s">
        <v>675</v>
      </c>
      <c r="B173" s="207"/>
      <c r="C173" s="413"/>
      <c r="D173" s="413"/>
      <c r="E173" s="413"/>
      <c r="F173" s="409"/>
      <c r="G173" s="409"/>
      <c r="H173" s="413"/>
      <c r="I173" s="409"/>
      <c r="J173" s="409"/>
      <c r="K173" s="413"/>
      <c r="L173" s="413"/>
      <c r="M173" s="899"/>
      <c r="N173" s="899"/>
    </row>
    <row r="174" spans="1:14" ht="12.75" customHeight="1" x14ac:dyDescent="0.2">
      <c r="A174" s="1695" t="s">
        <v>172</v>
      </c>
      <c r="B174" s="265">
        <v>2190</v>
      </c>
      <c r="C174" s="408"/>
      <c r="D174" s="408"/>
      <c r="E174" s="408"/>
      <c r="F174" s="408"/>
      <c r="G174" s="408"/>
      <c r="H174" s="408"/>
      <c r="I174" s="432"/>
      <c r="J174" s="432"/>
      <c r="K174" s="410">
        <f>SUM(C174:J174)</f>
        <v>0</v>
      </c>
      <c r="L174" s="408"/>
    </row>
    <row r="175" spans="1:14" x14ac:dyDescent="0.2">
      <c r="A175" s="1700" t="s">
        <v>697</v>
      </c>
      <c r="B175" s="1741"/>
      <c r="C175" s="1742"/>
      <c r="D175" s="1742"/>
      <c r="E175" s="1742"/>
      <c r="F175" s="1742"/>
      <c r="G175" s="1742"/>
      <c r="H175" s="1742"/>
      <c r="I175" s="429"/>
      <c r="J175" s="429"/>
      <c r="K175" s="1742"/>
      <c r="L175" s="1742"/>
    </row>
    <row r="176" spans="1:14" ht="12.75" customHeight="1" x14ac:dyDescent="0.2">
      <c r="A176" s="1695" t="s">
        <v>1107</v>
      </c>
      <c r="B176" s="265">
        <v>2550</v>
      </c>
      <c r="C176" s="408">
        <v>700157</v>
      </c>
      <c r="D176" s="408">
        <v>25189</v>
      </c>
      <c r="E176" s="408">
        <v>65587</v>
      </c>
      <c r="F176" s="408">
        <v>179853</v>
      </c>
      <c r="G176" s="408">
        <v>103205</v>
      </c>
      <c r="H176" s="408"/>
      <c r="I176" s="432"/>
      <c r="J176" s="432"/>
      <c r="K176" s="410">
        <f>SUM(C176:J176)</f>
        <v>1073991</v>
      </c>
      <c r="L176" s="408">
        <v>966317</v>
      </c>
    </row>
    <row r="177" spans="1:14" ht="12.75" customHeight="1" thickBot="1" x14ac:dyDescent="0.25">
      <c r="A177" s="1702" t="s">
        <v>1134</v>
      </c>
      <c r="B177" s="1743">
        <v>2900</v>
      </c>
      <c r="C177" s="419"/>
      <c r="D177" s="419"/>
      <c r="E177" s="419"/>
      <c r="F177" s="419"/>
      <c r="G177" s="419"/>
      <c r="H177" s="419"/>
      <c r="I177" s="800"/>
      <c r="J177" s="800"/>
      <c r="K177" s="421">
        <f>SUM(C177:J177)</f>
        <v>0</v>
      </c>
      <c r="L177" s="419"/>
    </row>
    <row r="178" spans="1:14" ht="12.75" customHeight="1" thickTop="1" thickBot="1" x14ac:dyDescent="0.25">
      <c r="A178" s="1719" t="s">
        <v>952</v>
      </c>
      <c r="B178" s="464" t="s">
        <v>649</v>
      </c>
      <c r="C178" s="421">
        <f>SUM(C174,C176,C177)</f>
        <v>700157</v>
      </c>
      <c r="D178" s="421">
        <f t="shared" ref="D178:J178" si="17">SUM(D174,D176,D177)</f>
        <v>25189</v>
      </c>
      <c r="E178" s="421">
        <f t="shared" si="17"/>
        <v>65587</v>
      </c>
      <c r="F178" s="421">
        <f t="shared" si="17"/>
        <v>179853</v>
      </c>
      <c r="G178" s="421">
        <f t="shared" si="17"/>
        <v>103205</v>
      </c>
      <c r="H178" s="421">
        <f t="shared" si="17"/>
        <v>0</v>
      </c>
      <c r="I178" s="421">
        <f t="shared" si="17"/>
        <v>0</v>
      </c>
      <c r="J178" s="421">
        <f t="shared" si="17"/>
        <v>0</v>
      </c>
      <c r="K178" s="421">
        <f>SUM(K174,K176,K177)</f>
        <v>1073991</v>
      </c>
      <c r="L178" s="421">
        <f>SUM(L174, L176:L177)</f>
        <v>966317</v>
      </c>
    </row>
    <row r="179" spans="1:14" ht="18" customHeight="1" thickTop="1" thickBot="1" x14ac:dyDescent="0.25">
      <c r="A179" s="1744" t="s">
        <v>1093</v>
      </c>
      <c r="B179" s="1688">
        <v>3000</v>
      </c>
      <c r="C179" s="420"/>
      <c r="D179" s="420"/>
      <c r="E179" s="420"/>
      <c r="F179" s="420"/>
      <c r="G179" s="420"/>
      <c r="H179" s="420"/>
      <c r="I179" s="425"/>
      <c r="J179" s="425"/>
      <c r="K179" s="411">
        <f>SUM(C179:J179)</f>
        <v>0</v>
      </c>
      <c r="L179" s="420"/>
    </row>
    <row r="180" spans="1:14" s="18" customFormat="1" ht="18" customHeight="1" thickTop="1" x14ac:dyDescent="0.2">
      <c r="A180" s="1704" t="s">
        <v>94</v>
      </c>
      <c r="B180" s="1751" t="s">
        <v>1006</v>
      </c>
      <c r="C180" s="409"/>
      <c r="D180" s="409"/>
      <c r="E180" s="409"/>
      <c r="F180" s="409"/>
      <c r="G180" s="409"/>
      <c r="H180" s="409"/>
      <c r="I180" s="409"/>
      <c r="J180" s="409"/>
      <c r="K180" s="409"/>
      <c r="L180" s="409"/>
      <c r="M180" s="899"/>
      <c r="N180" s="899"/>
    </row>
    <row r="181" spans="1:14" s="18" customFormat="1" x14ac:dyDescent="0.2">
      <c r="A181" s="1699" t="s">
        <v>1322</v>
      </c>
      <c r="B181" s="207"/>
      <c r="C181" s="409"/>
      <c r="D181" s="409"/>
      <c r="E181" s="409"/>
      <c r="F181" s="409"/>
      <c r="G181" s="409"/>
      <c r="H181" s="409"/>
      <c r="I181" s="409"/>
      <c r="J181" s="409"/>
      <c r="K181" s="409"/>
      <c r="L181" s="409"/>
      <c r="M181" s="899"/>
      <c r="N181" s="899"/>
    </row>
    <row r="182" spans="1:14" x14ac:dyDescent="0.2">
      <c r="A182" s="1695" t="s">
        <v>575</v>
      </c>
      <c r="B182" s="265">
        <v>4110</v>
      </c>
      <c r="C182" s="409"/>
      <c r="D182" s="409"/>
      <c r="E182" s="408"/>
      <c r="F182" s="409"/>
      <c r="G182" s="409"/>
      <c r="H182" s="408"/>
      <c r="I182" s="503"/>
      <c r="J182" s="409"/>
      <c r="K182" s="410">
        <f t="shared" ref="K182:K187" si="18">SUM(E182,H182)</f>
        <v>0</v>
      </c>
      <c r="L182" s="408"/>
    </row>
    <row r="183" spans="1:14" x14ac:dyDescent="0.2">
      <c r="A183" s="1695" t="s">
        <v>344</v>
      </c>
      <c r="B183" s="265">
        <v>4120</v>
      </c>
      <c r="C183" s="409"/>
      <c r="D183" s="409"/>
      <c r="E183" s="408"/>
      <c r="F183" s="409"/>
      <c r="G183" s="409"/>
      <c r="H183" s="408"/>
      <c r="I183" s="503"/>
      <c r="J183" s="409"/>
      <c r="K183" s="410">
        <f t="shared" si="18"/>
        <v>0</v>
      </c>
      <c r="L183" s="408"/>
    </row>
    <row r="184" spans="1:14" x14ac:dyDescent="0.2">
      <c r="A184" s="1695" t="s">
        <v>345</v>
      </c>
      <c r="B184" s="113">
        <v>4130</v>
      </c>
      <c r="C184" s="409"/>
      <c r="D184" s="409"/>
      <c r="E184" s="408"/>
      <c r="F184" s="409"/>
      <c r="G184" s="409"/>
      <c r="H184" s="408"/>
      <c r="I184" s="503"/>
      <c r="J184" s="409"/>
      <c r="K184" s="410">
        <f t="shared" si="18"/>
        <v>0</v>
      </c>
      <c r="L184" s="408"/>
    </row>
    <row r="185" spans="1:14" x14ac:dyDescent="0.2">
      <c r="A185" s="1695" t="s">
        <v>792</v>
      </c>
      <c r="B185" s="265">
        <v>4140</v>
      </c>
      <c r="C185" s="409"/>
      <c r="D185" s="409"/>
      <c r="E185" s="408"/>
      <c r="F185" s="409"/>
      <c r="G185" s="409"/>
      <c r="H185" s="408"/>
      <c r="I185" s="503"/>
      <c r="J185" s="409"/>
      <c r="K185" s="410">
        <f t="shared" si="18"/>
        <v>0</v>
      </c>
      <c r="L185" s="408"/>
    </row>
    <row r="186" spans="1:14" x14ac:dyDescent="0.2">
      <c r="A186" s="1695" t="s">
        <v>89</v>
      </c>
      <c r="B186" s="265">
        <v>4170</v>
      </c>
      <c r="C186" s="409"/>
      <c r="D186" s="409"/>
      <c r="E186" s="408"/>
      <c r="F186" s="409"/>
      <c r="G186" s="409"/>
      <c r="H186" s="408"/>
      <c r="I186" s="503"/>
      <c r="J186" s="409"/>
      <c r="K186" s="410">
        <f t="shared" si="18"/>
        <v>0</v>
      </c>
      <c r="L186" s="408"/>
    </row>
    <row r="187" spans="1:14" ht="22.5" x14ac:dyDescent="0.2">
      <c r="A187" s="1701"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15" t="s">
        <v>95</v>
      </c>
      <c r="B189" s="267" t="s">
        <v>1084</v>
      </c>
      <c r="C189" s="409"/>
      <c r="D189" s="409"/>
      <c r="E189" s="1745"/>
      <c r="F189" s="409"/>
      <c r="G189" s="409"/>
      <c r="H189" s="1745"/>
      <c r="I189" s="503"/>
      <c r="J189" s="409"/>
      <c r="K189" s="426">
        <f>SUM(E189,H189)</f>
        <v>0</v>
      </c>
      <c r="L189" s="1745"/>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05" t="s">
        <v>1094</v>
      </c>
      <c r="B191" s="1751" t="s">
        <v>571</v>
      </c>
      <c r="C191" s="409"/>
      <c r="D191" s="409"/>
      <c r="E191" s="409"/>
      <c r="F191" s="409"/>
      <c r="G191" s="409"/>
      <c r="H191" s="409"/>
      <c r="I191" s="409"/>
      <c r="J191" s="409"/>
      <c r="K191" s="409"/>
      <c r="L191" s="409"/>
      <c r="M191" s="899"/>
      <c r="N191" s="899"/>
    </row>
    <row r="192" spans="1:14" s="18" customFormat="1" ht="13.5" customHeight="1" x14ac:dyDescent="0.2">
      <c r="A192" s="1710" t="s">
        <v>96</v>
      </c>
      <c r="B192" s="207"/>
      <c r="C192" s="409"/>
      <c r="D192" s="409"/>
      <c r="E192" s="409"/>
      <c r="F192" s="409"/>
      <c r="G192" s="409"/>
      <c r="H192" s="409"/>
      <c r="I192" s="409"/>
      <c r="J192" s="409"/>
      <c r="K192" s="409"/>
      <c r="L192" s="409"/>
      <c r="M192" s="899"/>
      <c r="N192" s="899"/>
    </row>
    <row r="193" spans="1:14" x14ac:dyDescent="0.2">
      <c r="A193" s="1695" t="s">
        <v>90</v>
      </c>
      <c r="B193" s="265">
        <v>5110</v>
      </c>
      <c r="C193" s="409"/>
      <c r="D193" s="409"/>
      <c r="E193" s="409"/>
      <c r="F193" s="409"/>
      <c r="G193" s="409"/>
      <c r="H193" s="408"/>
      <c r="I193" s="409"/>
      <c r="J193" s="409"/>
      <c r="K193" s="410">
        <f>SUM(H193)</f>
        <v>0</v>
      </c>
      <c r="L193" s="408"/>
    </row>
    <row r="194" spans="1:14" x14ac:dyDescent="0.2">
      <c r="A194" s="1695" t="s">
        <v>91</v>
      </c>
      <c r="B194" s="265">
        <v>5120</v>
      </c>
      <c r="C194" s="409"/>
      <c r="D194" s="409"/>
      <c r="E194" s="409"/>
      <c r="F194" s="409"/>
      <c r="G194" s="409"/>
      <c r="H194" s="408"/>
      <c r="I194" s="409"/>
      <c r="J194" s="409"/>
      <c r="K194" s="410">
        <f>SUM(H194)</f>
        <v>0</v>
      </c>
      <c r="L194" s="408"/>
    </row>
    <row r="195" spans="1:14" ht="12.75" customHeight="1" x14ac:dyDescent="0.2">
      <c r="A195" s="1695" t="s">
        <v>1366</v>
      </c>
      <c r="B195" s="113" t="s">
        <v>702</v>
      </c>
      <c r="C195" s="409"/>
      <c r="D195" s="409"/>
      <c r="E195" s="409"/>
      <c r="F195" s="409"/>
      <c r="G195" s="409"/>
      <c r="H195" s="408"/>
      <c r="I195" s="409"/>
      <c r="J195" s="409"/>
      <c r="K195" s="410">
        <f>SUM(H195)</f>
        <v>0</v>
      </c>
      <c r="L195" s="408"/>
    </row>
    <row r="196" spans="1:14" x14ac:dyDescent="0.2">
      <c r="A196" s="1695" t="s">
        <v>92</v>
      </c>
      <c r="B196" s="265" t="s">
        <v>673</v>
      </c>
      <c r="C196" s="409"/>
      <c r="D196" s="409"/>
      <c r="E196" s="409"/>
      <c r="F196" s="409"/>
      <c r="G196" s="409"/>
      <c r="H196" s="408"/>
      <c r="I196" s="409"/>
      <c r="J196" s="409"/>
      <c r="K196" s="410">
        <f>SUM(H196)</f>
        <v>0</v>
      </c>
      <c r="L196" s="408"/>
    </row>
    <row r="197" spans="1:14" x14ac:dyDescent="0.2">
      <c r="A197" s="1720"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469</v>
      </c>
      <c r="I199" s="409"/>
      <c r="J199" s="409"/>
      <c r="K199" s="1752">
        <f>SUM(H199)</f>
        <v>469</v>
      </c>
      <c r="L199" s="695">
        <v>470</v>
      </c>
    </row>
    <row r="200" spans="1:14" ht="30" customHeight="1" x14ac:dyDescent="0.2">
      <c r="A200" s="880" t="s">
        <v>291</v>
      </c>
      <c r="B200" s="533" t="s">
        <v>32</v>
      </c>
      <c r="C200" s="409"/>
      <c r="D200" s="409"/>
      <c r="E200" s="409"/>
      <c r="F200" s="409"/>
      <c r="G200" s="409"/>
      <c r="H200" s="408">
        <v>21132</v>
      </c>
      <c r="I200" s="409"/>
      <c r="J200" s="409"/>
      <c r="K200" s="410">
        <f>SUM(H200)</f>
        <v>21132</v>
      </c>
      <c r="L200" s="408">
        <v>123224</v>
      </c>
    </row>
    <row r="201" spans="1:14" ht="13.5" customHeight="1" x14ac:dyDescent="0.2">
      <c r="A201" s="1699" t="s">
        <v>865</v>
      </c>
      <c r="B201" s="533" t="s">
        <v>87</v>
      </c>
      <c r="C201" s="409"/>
      <c r="D201" s="409"/>
      <c r="E201" s="409"/>
      <c r="F201" s="409"/>
      <c r="G201" s="409"/>
      <c r="H201" s="432"/>
      <c r="I201" s="409"/>
      <c r="J201" s="409"/>
      <c r="K201" s="1051">
        <f>H201</f>
        <v>0</v>
      </c>
      <c r="L201" s="408"/>
    </row>
    <row r="202" spans="1:14" ht="12.75" customHeight="1" thickBot="1" x14ac:dyDescent="0.25">
      <c r="A202" s="1746" t="s">
        <v>724</v>
      </c>
      <c r="B202" s="1689" t="s">
        <v>571</v>
      </c>
      <c r="C202" s="409"/>
      <c r="D202" s="409"/>
      <c r="E202" s="409"/>
      <c r="F202" s="409"/>
      <c r="G202" s="409"/>
      <c r="H202" s="421">
        <f>SUM(H198,H199,H200,H201)</f>
        <v>21601</v>
      </c>
      <c r="I202" s="409"/>
      <c r="J202" s="409"/>
      <c r="K202" s="421">
        <f>SUM(K198,K199,K200,K201)</f>
        <v>21601</v>
      </c>
      <c r="L202" s="421">
        <f>SUM(L198,L199,L200,L201)</f>
        <v>123694</v>
      </c>
    </row>
    <row r="203" spans="1:14" ht="18" customHeight="1" thickTop="1" thickBot="1" x14ac:dyDescent="0.25">
      <c r="A203" s="1704" t="s">
        <v>1018</v>
      </c>
      <c r="B203" s="262" t="s">
        <v>1007</v>
      </c>
      <c r="C203" s="413"/>
      <c r="D203" s="413"/>
      <c r="E203" s="413"/>
      <c r="F203" s="413"/>
      <c r="G203" s="413"/>
      <c r="H203" s="413"/>
      <c r="I203" s="409"/>
      <c r="J203" s="409"/>
      <c r="K203" s="413"/>
      <c r="L203" s="420"/>
    </row>
    <row r="204" spans="1:14" ht="12.75" customHeight="1" thickTop="1" thickBot="1" x14ac:dyDescent="0.25">
      <c r="A204" s="1716" t="s">
        <v>314</v>
      </c>
      <c r="B204" s="466"/>
      <c r="C204" s="411">
        <f>SUM(C178,C179)</f>
        <v>700157</v>
      </c>
      <c r="D204" s="411">
        <f>SUM(D178,D179)</f>
        <v>25189</v>
      </c>
      <c r="E204" s="411">
        <f>SUM(E178,E179,E190)</f>
        <v>65587</v>
      </c>
      <c r="F204" s="411">
        <f>SUM(F178,F179)</f>
        <v>179853</v>
      </c>
      <c r="G204" s="411">
        <f>SUM(G178,G179)</f>
        <v>103205</v>
      </c>
      <c r="H204" s="411">
        <f>SUM(H178,H179,H190,H202,H203)</f>
        <v>21601</v>
      </c>
      <c r="I204" s="411">
        <f>SUM(I178,I179)</f>
        <v>0</v>
      </c>
      <c r="J204" s="411">
        <f>SUM(J178,J179)</f>
        <v>0</v>
      </c>
      <c r="K204" s="410">
        <f>SUM(K178,K179,K190,K202,K203)</f>
        <v>1095592</v>
      </c>
      <c r="L204" s="411">
        <f>SUM(L178,L179,L190,L202,L203)</f>
        <v>1090011</v>
      </c>
    </row>
    <row r="205" spans="1:14" ht="23.25" thickTop="1" x14ac:dyDescent="0.2">
      <c r="A205" s="1707" t="s">
        <v>1155</v>
      </c>
      <c r="B205" s="463"/>
      <c r="C205" s="412"/>
      <c r="D205" s="412"/>
      <c r="E205" s="412"/>
      <c r="F205" s="412"/>
      <c r="G205" s="412"/>
      <c r="H205" s="412"/>
      <c r="I205" s="409"/>
      <c r="J205" s="409"/>
      <c r="K205" s="436">
        <f>'Revenues 9-14'!F275-'Expenditures 15-22'!K204</f>
        <v>-260209</v>
      </c>
      <c r="L205" s="412"/>
    </row>
    <row r="206" spans="1:14" s="861" customFormat="1" ht="9" customHeight="1" x14ac:dyDescent="0.2">
      <c r="A206" s="1714"/>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695" t="s">
        <v>1115</v>
      </c>
      <c r="B209" s="265">
        <v>1100</v>
      </c>
      <c r="C209" s="409"/>
      <c r="D209" s="408">
        <f>20270+13170</f>
        <v>33440</v>
      </c>
      <c r="E209" s="409"/>
      <c r="F209" s="409"/>
      <c r="G209" s="409"/>
      <c r="H209" s="409"/>
      <c r="I209" s="409"/>
      <c r="J209" s="409"/>
      <c r="K209" s="410">
        <f>D209</f>
        <v>33440</v>
      </c>
      <c r="L209" s="408">
        <v>32300</v>
      </c>
    </row>
    <row r="210" spans="1:12" x14ac:dyDescent="0.2">
      <c r="A210" s="1695" t="s">
        <v>170</v>
      </c>
      <c r="B210" s="265" t="s">
        <v>1121</v>
      </c>
      <c r="C210" s="409"/>
      <c r="D210" s="432">
        <f>15999+2983</f>
        <v>18982</v>
      </c>
      <c r="E210" s="409"/>
      <c r="F210" s="409"/>
      <c r="G210" s="409"/>
      <c r="H210" s="409"/>
      <c r="I210" s="409"/>
      <c r="J210" s="409"/>
      <c r="K210" s="410">
        <f t="shared" ref="K210:K222" si="19">D210</f>
        <v>18982</v>
      </c>
      <c r="L210" s="408">
        <v>22476</v>
      </c>
    </row>
    <row r="211" spans="1:12" x14ac:dyDescent="0.2">
      <c r="A211" s="1695" t="s">
        <v>171</v>
      </c>
      <c r="B211" s="265">
        <v>1200</v>
      </c>
      <c r="C211" s="409"/>
      <c r="D211" s="408">
        <f>46973+45964</f>
        <v>92937</v>
      </c>
      <c r="E211" s="409"/>
      <c r="F211" s="409"/>
      <c r="G211" s="409"/>
      <c r="H211" s="409"/>
      <c r="I211" s="409"/>
      <c r="J211" s="409"/>
      <c r="K211" s="410">
        <f t="shared" si="19"/>
        <v>92937</v>
      </c>
      <c r="L211" s="408">
        <v>92470</v>
      </c>
    </row>
    <row r="212" spans="1:12" x14ac:dyDescent="0.2">
      <c r="A212" s="1695" t="s">
        <v>315</v>
      </c>
      <c r="B212" s="265" t="s">
        <v>1122</v>
      </c>
      <c r="C212" s="409"/>
      <c r="D212" s="432"/>
      <c r="E212" s="409"/>
      <c r="F212" s="409"/>
      <c r="G212" s="409"/>
      <c r="H212" s="409"/>
      <c r="I212" s="409"/>
      <c r="J212" s="409"/>
      <c r="K212" s="410">
        <f t="shared" si="19"/>
        <v>0</v>
      </c>
      <c r="L212" s="408"/>
    </row>
    <row r="213" spans="1:12" x14ac:dyDescent="0.2">
      <c r="A213" s="1695" t="s">
        <v>316</v>
      </c>
      <c r="B213" s="265">
        <v>1250</v>
      </c>
      <c r="C213" s="409"/>
      <c r="D213" s="408">
        <v>1370</v>
      </c>
      <c r="E213" s="409"/>
      <c r="F213" s="409"/>
      <c r="G213" s="409"/>
      <c r="H213" s="409"/>
      <c r="I213" s="409"/>
      <c r="J213" s="409"/>
      <c r="K213" s="410">
        <f t="shared" si="19"/>
        <v>1370</v>
      </c>
      <c r="L213" s="408">
        <v>673</v>
      </c>
    </row>
    <row r="214" spans="1:12" x14ac:dyDescent="0.2">
      <c r="A214" s="1695" t="s">
        <v>317</v>
      </c>
      <c r="B214" s="265" t="s">
        <v>168</v>
      </c>
      <c r="C214" s="409"/>
      <c r="D214" s="432"/>
      <c r="E214" s="409"/>
      <c r="F214" s="409"/>
      <c r="G214" s="409"/>
      <c r="H214" s="409"/>
      <c r="I214" s="409"/>
      <c r="J214" s="409"/>
      <c r="K214" s="410">
        <f t="shared" si="19"/>
        <v>0</v>
      </c>
      <c r="L214" s="408"/>
    </row>
    <row r="215" spans="1:12" x14ac:dyDescent="0.2">
      <c r="A215" s="1695" t="s">
        <v>1116</v>
      </c>
      <c r="B215" s="265">
        <v>1300</v>
      </c>
      <c r="C215" s="409"/>
      <c r="D215" s="408"/>
      <c r="E215" s="409"/>
      <c r="F215" s="409"/>
      <c r="G215" s="409"/>
      <c r="H215" s="409"/>
      <c r="I215" s="409"/>
      <c r="J215" s="409"/>
      <c r="K215" s="410">
        <f t="shared" si="19"/>
        <v>0</v>
      </c>
      <c r="L215" s="408"/>
    </row>
    <row r="216" spans="1:12" x14ac:dyDescent="0.2">
      <c r="A216" s="1695" t="s">
        <v>820</v>
      </c>
      <c r="B216" s="265">
        <v>1400</v>
      </c>
      <c r="C216" s="409"/>
      <c r="D216" s="408">
        <v>2094</v>
      </c>
      <c r="E216" s="409"/>
      <c r="F216" s="409"/>
      <c r="G216" s="409"/>
      <c r="H216" s="409"/>
      <c r="I216" s="409"/>
      <c r="J216" s="409"/>
      <c r="K216" s="410">
        <f t="shared" si="19"/>
        <v>2094</v>
      </c>
      <c r="L216" s="408">
        <v>2500</v>
      </c>
    </row>
    <row r="217" spans="1:12" x14ac:dyDescent="0.2">
      <c r="A217" s="1695" t="s">
        <v>1117</v>
      </c>
      <c r="B217" s="265">
        <v>1500</v>
      </c>
      <c r="C217" s="409"/>
      <c r="D217" s="408">
        <f>6079+1036</f>
        <v>7115</v>
      </c>
      <c r="E217" s="409"/>
      <c r="F217" s="409"/>
      <c r="G217" s="409"/>
      <c r="H217" s="409"/>
      <c r="I217" s="409"/>
      <c r="J217" s="409"/>
      <c r="K217" s="410">
        <f t="shared" si="19"/>
        <v>7115</v>
      </c>
      <c r="L217" s="408">
        <v>8600</v>
      </c>
    </row>
    <row r="218" spans="1:12" x14ac:dyDescent="0.2">
      <c r="A218" s="1695" t="s">
        <v>1118</v>
      </c>
      <c r="B218" s="265">
        <v>1600</v>
      </c>
      <c r="C218" s="409"/>
      <c r="D218" s="408">
        <v>59</v>
      </c>
      <c r="E218" s="409"/>
      <c r="F218" s="409"/>
      <c r="G218" s="409"/>
      <c r="H218" s="409"/>
      <c r="I218" s="409"/>
      <c r="J218" s="409"/>
      <c r="K218" s="410">
        <f t="shared" si="19"/>
        <v>59</v>
      </c>
      <c r="L218" s="408">
        <v>150</v>
      </c>
    </row>
    <row r="219" spans="1:12" x14ac:dyDescent="0.2">
      <c r="A219" s="1695" t="s">
        <v>1143</v>
      </c>
      <c r="B219" s="265">
        <v>1650</v>
      </c>
      <c r="C219" s="409"/>
      <c r="D219" s="408"/>
      <c r="E219" s="409"/>
      <c r="F219" s="409"/>
      <c r="G219" s="409"/>
      <c r="H219" s="409"/>
      <c r="I219" s="409"/>
      <c r="J219" s="409"/>
      <c r="K219" s="410">
        <f t="shared" si="19"/>
        <v>0</v>
      </c>
      <c r="L219" s="408"/>
    </row>
    <row r="220" spans="1:12" x14ac:dyDescent="0.2">
      <c r="A220" s="1695" t="s">
        <v>821</v>
      </c>
      <c r="B220" s="265" t="s">
        <v>169</v>
      </c>
      <c r="C220" s="409"/>
      <c r="D220" s="432">
        <v>1006</v>
      </c>
      <c r="E220" s="409"/>
      <c r="F220" s="409"/>
      <c r="G220" s="409"/>
      <c r="H220" s="409"/>
      <c r="I220" s="409"/>
      <c r="J220" s="409"/>
      <c r="K220" s="410">
        <f t="shared" si="19"/>
        <v>1006</v>
      </c>
      <c r="L220" s="408">
        <v>1000</v>
      </c>
    </row>
    <row r="221" spans="1:12" x14ac:dyDescent="0.2">
      <c r="A221" s="1695" t="s">
        <v>1262</v>
      </c>
      <c r="B221" s="265">
        <v>1800</v>
      </c>
      <c r="C221" s="409"/>
      <c r="D221" s="408"/>
      <c r="E221" s="409"/>
      <c r="F221" s="409"/>
      <c r="G221" s="409"/>
      <c r="H221" s="409"/>
      <c r="I221" s="409"/>
      <c r="J221" s="409"/>
      <c r="K221" s="410">
        <f t="shared" si="19"/>
        <v>0</v>
      </c>
      <c r="L221" s="408"/>
    </row>
    <row r="222" spans="1:12" x14ac:dyDescent="0.2">
      <c r="A222" s="1695"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157003</v>
      </c>
      <c r="E223" s="409"/>
      <c r="F223" s="409"/>
      <c r="G223" s="409"/>
      <c r="H223" s="409"/>
      <c r="I223" s="409"/>
      <c r="J223" s="409"/>
      <c r="K223" s="411">
        <f>SUM(K209:K222)</f>
        <v>157003</v>
      </c>
      <c r="L223" s="411">
        <f>SUM(L209:L222)</f>
        <v>160169</v>
      </c>
    </row>
    <row r="224" spans="1:12" ht="18" customHeight="1" thickTop="1" x14ac:dyDescent="0.2">
      <c r="A224" s="1705" t="s">
        <v>1020</v>
      </c>
      <c r="B224" s="262" t="s">
        <v>649</v>
      </c>
      <c r="C224" s="409"/>
      <c r="D224" s="409"/>
      <c r="E224" s="409"/>
      <c r="F224" s="409"/>
      <c r="G224" s="409"/>
      <c r="H224" s="409"/>
      <c r="I224" s="409"/>
      <c r="J224" s="409"/>
      <c r="K224" s="409"/>
      <c r="L224" s="409"/>
    </row>
    <row r="225" spans="1:12" ht="13.5" customHeight="1" x14ac:dyDescent="0.2">
      <c r="A225" s="1710" t="s">
        <v>675</v>
      </c>
      <c r="B225" s="207"/>
      <c r="C225" s="409"/>
      <c r="D225" s="409"/>
      <c r="E225" s="409"/>
      <c r="F225" s="409"/>
      <c r="G225" s="409"/>
      <c r="H225" s="409"/>
      <c r="I225" s="409"/>
      <c r="J225" s="409"/>
      <c r="K225" s="409"/>
      <c r="L225" s="409"/>
    </row>
    <row r="226" spans="1:12" x14ac:dyDescent="0.2">
      <c r="A226" s="1695" t="s">
        <v>1264</v>
      </c>
      <c r="B226" s="265">
        <v>2110</v>
      </c>
      <c r="C226" s="409"/>
      <c r="D226" s="408"/>
      <c r="E226" s="409"/>
      <c r="F226" s="409"/>
      <c r="G226" s="409"/>
      <c r="H226" s="409"/>
      <c r="I226" s="409"/>
      <c r="J226" s="409"/>
      <c r="K226" s="410">
        <f t="shared" ref="K226:K231" si="20">D226</f>
        <v>0</v>
      </c>
      <c r="L226" s="408"/>
    </row>
    <row r="227" spans="1:12" x14ac:dyDescent="0.2">
      <c r="A227" s="1695" t="s">
        <v>1265</v>
      </c>
      <c r="B227" s="265">
        <v>2120</v>
      </c>
      <c r="C227" s="409"/>
      <c r="D227" s="408">
        <v>2328</v>
      </c>
      <c r="E227" s="409"/>
      <c r="F227" s="409"/>
      <c r="G227" s="409"/>
      <c r="H227" s="409"/>
      <c r="I227" s="409"/>
      <c r="J227" s="409"/>
      <c r="K227" s="410">
        <f t="shared" si="20"/>
        <v>2328</v>
      </c>
      <c r="L227" s="408">
        <v>2600</v>
      </c>
    </row>
    <row r="228" spans="1:12" x14ac:dyDescent="0.2">
      <c r="A228" s="1695" t="s">
        <v>220</v>
      </c>
      <c r="B228" s="265">
        <v>2130</v>
      </c>
      <c r="C228" s="409"/>
      <c r="D228" s="408">
        <f>2439+3039</f>
        <v>5478</v>
      </c>
      <c r="E228" s="409"/>
      <c r="F228" s="409"/>
      <c r="G228" s="409"/>
      <c r="H228" s="409"/>
      <c r="I228" s="409"/>
      <c r="J228" s="409"/>
      <c r="K228" s="410">
        <f t="shared" si="20"/>
        <v>5478</v>
      </c>
      <c r="L228" s="408">
        <v>5500</v>
      </c>
    </row>
    <row r="229" spans="1:12" x14ac:dyDescent="0.2">
      <c r="A229" s="1695" t="s">
        <v>221</v>
      </c>
      <c r="B229" s="265">
        <v>2140</v>
      </c>
      <c r="C229" s="409"/>
      <c r="D229" s="408"/>
      <c r="E229" s="409"/>
      <c r="F229" s="409"/>
      <c r="G229" s="409"/>
      <c r="H229" s="409"/>
      <c r="I229" s="409"/>
      <c r="J229" s="409"/>
      <c r="K229" s="410">
        <f t="shared" si="20"/>
        <v>0</v>
      </c>
      <c r="L229" s="408"/>
    </row>
    <row r="230" spans="1:12" x14ac:dyDescent="0.2">
      <c r="A230" s="1695" t="s">
        <v>222</v>
      </c>
      <c r="B230" s="265">
        <v>2150</v>
      </c>
      <c r="C230" s="409"/>
      <c r="D230" s="408">
        <v>1196</v>
      </c>
      <c r="E230" s="409"/>
      <c r="F230" s="409"/>
      <c r="G230" s="409"/>
      <c r="H230" s="409"/>
      <c r="I230" s="409"/>
      <c r="J230" s="409"/>
      <c r="K230" s="410">
        <f t="shared" si="20"/>
        <v>1196</v>
      </c>
      <c r="L230" s="408">
        <v>1400</v>
      </c>
    </row>
    <row r="231" spans="1:12" x14ac:dyDescent="0.2">
      <c r="A231" s="1695" t="s">
        <v>172</v>
      </c>
      <c r="B231" s="265">
        <v>2190</v>
      </c>
      <c r="C231" s="409"/>
      <c r="D231" s="408">
        <f>151+74</f>
        <v>225</v>
      </c>
      <c r="E231" s="409"/>
      <c r="F231" s="409"/>
      <c r="G231" s="409"/>
      <c r="H231" s="409"/>
      <c r="I231" s="409"/>
      <c r="J231" s="409"/>
      <c r="K231" s="410">
        <f t="shared" si="20"/>
        <v>225</v>
      </c>
      <c r="L231" s="408">
        <v>380</v>
      </c>
    </row>
    <row r="232" spans="1:12" ht="12.75" customHeight="1" thickBot="1" x14ac:dyDescent="0.25">
      <c r="A232" s="877" t="s">
        <v>640</v>
      </c>
      <c r="B232" s="461" t="s">
        <v>812</v>
      </c>
      <c r="C232" s="409"/>
      <c r="D232" s="411">
        <f>SUM(D226:D231)</f>
        <v>9227</v>
      </c>
      <c r="E232" s="409"/>
      <c r="F232" s="409"/>
      <c r="G232" s="409"/>
      <c r="H232" s="409"/>
      <c r="I232" s="409"/>
      <c r="J232" s="409"/>
      <c r="K232" s="411">
        <f>SUM(K226:K231)</f>
        <v>9227</v>
      </c>
      <c r="L232" s="411">
        <f>SUM(L226:L231)</f>
        <v>9880</v>
      </c>
    </row>
    <row r="233" spans="1:12" ht="13.5" thickTop="1" x14ac:dyDescent="0.2">
      <c r="A233" s="1700" t="s">
        <v>676</v>
      </c>
      <c r="B233" s="462"/>
      <c r="C233" s="409"/>
      <c r="D233" s="415"/>
      <c r="E233" s="409"/>
      <c r="F233" s="409"/>
      <c r="G233" s="409"/>
      <c r="H233" s="409"/>
      <c r="I233" s="409"/>
      <c r="J233" s="409"/>
      <c r="K233" s="415"/>
      <c r="L233" s="415"/>
    </row>
    <row r="234" spans="1:12" x14ac:dyDescent="0.2">
      <c r="A234" s="1695" t="s">
        <v>955</v>
      </c>
      <c r="B234" s="265">
        <v>2210</v>
      </c>
      <c r="C234" s="409"/>
      <c r="D234" s="414">
        <f>446+85</f>
        <v>531</v>
      </c>
      <c r="E234" s="409"/>
      <c r="F234" s="409"/>
      <c r="G234" s="409"/>
      <c r="H234" s="409"/>
      <c r="I234" s="409"/>
      <c r="J234" s="409"/>
      <c r="K234" s="416">
        <f>D234</f>
        <v>531</v>
      </c>
      <c r="L234" s="414">
        <v>378</v>
      </c>
    </row>
    <row r="235" spans="1:12" x14ac:dyDescent="0.2">
      <c r="A235" s="1695" t="s">
        <v>956</v>
      </c>
      <c r="B235" s="265">
        <v>2220</v>
      </c>
      <c r="C235" s="409"/>
      <c r="D235" s="408">
        <f>3399+4042</f>
        <v>7441</v>
      </c>
      <c r="E235" s="409"/>
      <c r="F235" s="409"/>
      <c r="G235" s="409"/>
      <c r="H235" s="409"/>
      <c r="I235" s="409"/>
      <c r="J235" s="409"/>
      <c r="K235" s="416">
        <f>D235</f>
        <v>7441</v>
      </c>
      <c r="L235" s="408">
        <v>6350</v>
      </c>
    </row>
    <row r="236" spans="1:12" x14ac:dyDescent="0.2">
      <c r="A236" s="1695" t="s">
        <v>957</v>
      </c>
      <c r="B236" s="265">
        <v>2230</v>
      </c>
      <c r="C236" s="409"/>
      <c r="D236" s="408"/>
      <c r="E236" s="409"/>
      <c r="F236" s="409"/>
      <c r="G236" s="409"/>
      <c r="H236" s="409"/>
      <c r="I236" s="409"/>
      <c r="J236" s="409"/>
      <c r="K236" s="416">
        <f>D236</f>
        <v>0</v>
      </c>
      <c r="L236" s="408"/>
    </row>
    <row r="237" spans="1:12" ht="12.75" customHeight="1" thickBot="1" x14ac:dyDescent="0.25">
      <c r="A237" s="1721" t="s">
        <v>641</v>
      </c>
      <c r="B237" s="869">
        <v>2200</v>
      </c>
      <c r="C237" s="409"/>
      <c r="D237" s="411">
        <f>SUM(D234:D236)</f>
        <v>7972</v>
      </c>
      <c r="E237" s="409"/>
      <c r="F237" s="409"/>
      <c r="G237" s="409"/>
      <c r="H237" s="409"/>
      <c r="I237" s="409"/>
      <c r="J237" s="409"/>
      <c r="K237" s="411">
        <f>SUM(K234:K236)</f>
        <v>7972</v>
      </c>
      <c r="L237" s="411">
        <f>SUM(L234:L236)</f>
        <v>6728</v>
      </c>
    </row>
    <row r="238" spans="1:12" ht="13.5" thickTop="1" x14ac:dyDescent="0.2">
      <c r="A238" s="1700" t="s">
        <v>695</v>
      </c>
      <c r="B238" s="531"/>
      <c r="C238" s="409"/>
      <c r="D238" s="415"/>
      <c r="E238" s="409"/>
      <c r="F238" s="409"/>
      <c r="G238" s="409"/>
      <c r="H238" s="409"/>
      <c r="I238" s="409"/>
      <c r="J238" s="409"/>
      <c r="K238" s="415"/>
      <c r="L238" s="415"/>
    </row>
    <row r="239" spans="1:12" x14ac:dyDescent="0.2">
      <c r="A239" s="1695" t="s">
        <v>958</v>
      </c>
      <c r="B239" s="265">
        <v>2310</v>
      </c>
      <c r="C239" s="409"/>
      <c r="D239" s="414">
        <f>222+190</f>
        <v>412</v>
      </c>
      <c r="E239" s="409"/>
      <c r="F239" s="409"/>
      <c r="G239" s="409"/>
      <c r="H239" s="409"/>
      <c r="I239" s="409"/>
      <c r="J239" s="409"/>
      <c r="K239" s="416">
        <f>D239</f>
        <v>412</v>
      </c>
      <c r="L239" s="414">
        <v>450</v>
      </c>
    </row>
    <row r="240" spans="1:12" x14ac:dyDescent="0.2">
      <c r="A240" s="1695" t="s">
        <v>959</v>
      </c>
      <c r="B240" s="265">
        <v>2320</v>
      </c>
      <c r="C240" s="409"/>
      <c r="D240" s="408">
        <f>4436+3764</f>
        <v>8200</v>
      </c>
      <c r="E240" s="409"/>
      <c r="F240" s="409"/>
      <c r="G240" s="409"/>
      <c r="H240" s="409"/>
      <c r="I240" s="409"/>
      <c r="J240" s="409"/>
      <c r="K240" s="416">
        <f t="shared" ref="K240:K250" si="21">D240</f>
        <v>8200</v>
      </c>
      <c r="L240" s="408">
        <v>10116</v>
      </c>
    </row>
    <row r="241" spans="1:12" x14ac:dyDescent="0.2">
      <c r="A241" s="1695" t="s">
        <v>960</v>
      </c>
      <c r="B241" s="265">
        <v>2330</v>
      </c>
      <c r="C241" s="409"/>
      <c r="D241" s="408"/>
      <c r="E241" s="409"/>
      <c r="F241" s="409"/>
      <c r="G241" s="409"/>
      <c r="H241" s="409"/>
      <c r="I241" s="409"/>
      <c r="J241" s="409"/>
      <c r="K241" s="416">
        <f t="shared" si="21"/>
        <v>0</v>
      </c>
      <c r="L241" s="408"/>
    </row>
    <row r="242" spans="1:12" x14ac:dyDescent="0.2">
      <c r="A242" s="1696" t="s">
        <v>337</v>
      </c>
      <c r="B242" s="290" t="s">
        <v>318</v>
      </c>
      <c r="C242" s="409"/>
      <c r="D242" s="683"/>
      <c r="E242" s="409"/>
      <c r="F242" s="409"/>
      <c r="G242" s="409"/>
      <c r="H242" s="409"/>
      <c r="I242" s="409"/>
      <c r="J242" s="409"/>
      <c r="K242" s="416">
        <f t="shared" si="21"/>
        <v>0</v>
      </c>
      <c r="L242" s="408"/>
    </row>
    <row r="243" spans="1:12" ht="23.25" customHeight="1" x14ac:dyDescent="0.2">
      <c r="A243" s="1696" t="s">
        <v>338</v>
      </c>
      <c r="B243" s="523" t="s">
        <v>319</v>
      </c>
      <c r="C243" s="409"/>
      <c r="D243" s="683"/>
      <c r="E243" s="409"/>
      <c r="F243" s="409"/>
      <c r="G243" s="409"/>
      <c r="H243" s="409"/>
      <c r="I243" s="409"/>
      <c r="J243" s="409"/>
      <c r="K243" s="416">
        <f t="shared" si="21"/>
        <v>0</v>
      </c>
      <c r="L243" s="408"/>
    </row>
    <row r="244" spans="1:12" x14ac:dyDescent="0.2">
      <c r="A244" s="1696" t="s">
        <v>339</v>
      </c>
      <c r="B244" s="290" t="s">
        <v>320</v>
      </c>
      <c r="C244" s="409"/>
      <c r="D244" s="683"/>
      <c r="E244" s="409"/>
      <c r="F244" s="409"/>
      <c r="G244" s="409"/>
      <c r="H244" s="409"/>
      <c r="I244" s="409"/>
      <c r="J244" s="409"/>
      <c r="K244" s="416">
        <f t="shared" si="21"/>
        <v>0</v>
      </c>
      <c r="L244" s="408"/>
    </row>
    <row r="245" spans="1:12" x14ac:dyDescent="0.2">
      <c r="A245" s="1696" t="s">
        <v>272</v>
      </c>
      <c r="B245" s="290" t="s">
        <v>321</v>
      </c>
      <c r="C245" s="409"/>
      <c r="D245" s="683"/>
      <c r="E245" s="409"/>
      <c r="F245" s="409"/>
      <c r="G245" s="409"/>
      <c r="H245" s="409"/>
      <c r="I245" s="409"/>
      <c r="J245" s="409"/>
      <c r="K245" s="416">
        <f t="shared" si="21"/>
        <v>0</v>
      </c>
      <c r="L245" s="408"/>
    </row>
    <row r="246" spans="1:12" x14ac:dyDescent="0.2">
      <c r="A246" s="1696" t="s">
        <v>797</v>
      </c>
      <c r="B246" s="290" t="s">
        <v>322</v>
      </c>
      <c r="C246" s="409"/>
      <c r="D246" s="683"/>
      <c r="E246" s="409"/>
      <c r="F246" s="409"/>
      <c r="G246" s="409"/>
      <c r="H246" s="409"/>
      <c r="I246" s="409"/>
      <c r="J246" s="409"/>
      <c r="K246" s="416">
        <f t="shared" si="21"/>
        <v>0</v>
      </c>
      <c r="L246" s="408"/>
    </row>
    <row r="247" spans="1:12" x14ac:dyDescent="0.2">
      <c r="A247" s="1696" t="s">
        <v>273</v>
      </c>
      <c r="B247" s="290" t="s">
        <v>323</v>
      </c>
      <c r="C247" s="409"/>
      <c r="D247" s="683"/>
      <c r="E247" s="409"/>
      <c r="F247" s="409"/>
      <c r="G247" s="409"/>
      <c r="H247" s="409"/>
      <c r="I247" s="409"/>
      <c r="J247" s="409"/>
      <c r="K247" s="416">
        <f t="shared" si="21"/>
        <v>0</v>
      </c>
      <c r="L247" s="408"/>
    </row>
    <row r="248" spans="1:12" ht="22.5" x14ac:dyDescent="0.2">
      <c r="A248" s="1696" t="s">
        <v>1192</v>
      </c>
      <c r="B248" s="523" t="s">
        <v>324</v>
      </c>
      <c r="C248" s="409"/>
      <c r="D248" s="683">
        <f>820+337</f>
        <v>1157</v>
      </c>
      <c r="E248" s="409"/>
      <c r="F248" s="409"/>
      <c r="G248" s="409"/>
      <c r="H248" s="409"/>
      <c r="I248" s="409"/>
      <c r="J248" s="409"/>
      <c r="K248" s="416">
        <f t="shared" si="21"/>
        <v>1157</v>
      </c>
      <c r="L248" s="408">
        <v>1050</v>
      </c>
    </row>
    <row r="249" spans="1:12" x14ac:dyDescent="0.2">
      <c r="A249" s="1696" t="s">
        <v>1193</v>
      </c>
      <c r="B249" s="290" t="s">
        <v>325</v>
      </c>
      <c r="C249" s="409"/>
      <c r="D249" s="683"/>
      <c r="E249" s="409"/>
      <c r="F249" s="409"/>
      <c r="G249" s="409"/>
      <c r="H249" s="409"/>
      <c r="I249" s="409"/>
      <c r="J249" s="409"/>
      <c r="K249" s="416">
        <f t="shared" si="21"/>
        <v>0</v>
      </c>
      <c r="L249" s="408"/>
    </row>
    <row r="250" spans="1:12" x14ac:dyDescent="0.2">
      <c r="A250" s="1696"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9769</v>
      </c>
      <c r="E251" s="409"/>
      <c r="F251" s="409"/>
      <c r="G251" s="409"/>
      <c r="H251" s="409"/>
      <c r="I251" s="409"/>
      <c r="J251" s="409"/>
      <c r="K251" s="411">
        <f>SUM(K239:K250)</f>
        <v>9769</v>
      </c>
      <c r="L251" s="411">
        <f>SUM(L239:L250)</f>
        <v>11616</v>
      </c>
    </row>
    <row r="252" spans="1:12" ht="13.5" thickTop="1" x14ac:dyDescent="0.2">
      <c r="A252" s="1700" t="s">
        <v>696</v>
      </c>
      <c r="B252" s="530"/>
      <c r="C252" s="409"/>
      <c r="D252" s="415"/>
      <c r="E252" s="409"/>
      <c r="F252" s="409"/>
      <c r="G252" s="409"/>
      <c r="H252" s="409"/>
      <c r="I252" s="409"/>
      <c r="J252" s="409"/>
      <c r="K252" s="415"/>
      <c r="L252" s="415"/>
    </row>
    <row r="253" spans="1:12" x14ac:dyDescent="0.2">
      <c r="A253" s="1695" t="s">
        <v>1234</v>
      </c>
      <c r="B253" s="521">
        <v>2410</v>
      </c>
      <c r="C253" s="409"/>
      <c r="D253" s="414">
        <f>20630+21272-1</f>
        <v>41901</v>
      </c>
      <c r="E253" s="409"/>
      <c r="F253" s="409"/>
      <c r="G253" s="409"/>
      <c r="H253" s="409"/>
      <c r="I253" s="409"/>
      <c r="J253" s="409"/>
      <c r="K253" s="416">
        <f>D253</f>
        <v>41901</v>
      </c>
      <c r="L253" s="414">
        <v>40600</v>
      </c>
    </row>
    <row r="254" spans="1:12" ht="23.25" customHeight="1" x14ac:dyDescent="0.2">
      <c r="A254" s="1701" t="s">
        <v>1194</v>
      </c>
      <c r="B254" s="522">
        <v>2490</v>
      </c>
      <c r="C254" s="409"/>
      <c r="D254" s="408"/>
      <c r="E254" s="409"/>
      <c r="F254" s="409"/>
      <c r="G254" s="409"/>
      <c r="H254" s="409"/>
      <c r="I254" s="409"/>
      <c r="J254" s="409"/>
      <c r="K254" s="416">
        <f>D254</f>
        <v>0</v>
      </c>
      <c r="L254" s="408"/>
    </row>
    <row r="255" spans="1:12" ht="12.75" customHeight="1" thickBot="1" x14ac:dyDescent="0.25">
      <c r="A255" s="1716" t="s">
        <v>299</v>
      </c>
      <c r="B255" s="537" t="s">
        <v>35</v>
      </c>
      <c r="C255" s="409"/>
      <c r="D255" s="411">
        <f>SUM(D253:D254)</f>
        <v>41901</v>
      </c>
      <c r="E255" s="409"/>
      <c r="F255" s="409"/>
      <c r="G255" s="409"/>
      <c r="H255" s="409"/>
      <c r="I255" s="409"/>
      <c r="J255" s="409"/>
      <c r="K255" s="411">
        <f>SUM(K253:K254)</f>
        <v>41901</v>
      </c>
      <c r="L255" s="411">
        <f>SUM(L253:L254)</f>
        <v>40600</v>
      </c>
    </row>
    <row r="256" spans="1:12" ht="13.5" thickTop="1" x14ac:dyDescent="0.2">
      <c r="A256" s="1700" t="s">
        <v>697</v>
      </c>
      <c r="B256" s="530"/>
      <c r="C256" s="409"/>
      <c r="D256" s="409"/>
      <c r="E256" s="409"/>
      <c r="F256" s="409"/>
      <c r="G256" s="409"/>
      <c r="H256" s="409"/>
      <c r="I256" s="409"/>
      <c r="J256" s="409"/>
      <c r="K256" s="415"/>
      <c r="L256" s="415"/>
    </row>
    <row r="257" spans="1:12" x14ac:dyDescent="0.2">
      <c r="A257" s="1695" t="s">
        <v>1235</v>
      </c>
      <c r="B257" s="521">
        <v>2510</v>
      </c>
      <c r="C257" s="409"/>
      <c r="D257" s="408"/>
      <c r="E257" s="409"/>
      <c r="F257" s="409"/>
      <c r="G257" s="409"/>
      <c r="H257" s="409"/>
      <c r="I257" s="409"/>
      <c r="J257" s="409"/>
      <c r="K257" s="416">
        <f>D257</f>
        <v>0</v>
      </c>
      <c r="L257" s="414"/>
    </row>
    <row r="258" spans="1:12" x14ac:dyDescent="0.2">
      <c r="A258" s="1695" t="s">
        <v>532</v>
      </c>
      <c r="B258" s="521">
        <v>2520</v>
      </c>
      <c r="C258" s="409"/>
      <c r="D258" s="408">
        <f>4258+5709</f>
        <v>9967</v>
      </c>
      <c r="E258" s="409"/>
      <c r="F258" s="409"/>
      <c r="G258" s="409"/>
      <c r="H258" s="409"/>
      <c r="I258" s="409"/>
      <c r="J258" s="409"/>
      <c r="K258" s="416">
        <f t="shared" ref="K258:K263" si="22">D258</f>
        <v>9967</v>
      </c>
      <c r="L258" s="408">
        <v>10500</v>
      </c>
    </row>
    <row r="259" spans="1:12" x14ac:dyDescent="0.2">
      <c r="A259" s="1695" t="s">
        <v>5</v>
      </c>
      <c r="B259" s="265">
        <v>2530</v>
      </c>
      <c r="C259" s="409"/>
      <c r="D259" s="408"/>
      <c r="E259" s="409"/>
      <c r="F259" s="409"/>
      <c r="G259" s="409"/>
      <c r="H259" s="409"/>
      <c r="I259" s="409"/>
      <c r="J259" s="409"/>
      <c r="K259" s="416">
        <f t="shared" si="22"/>
        <v>0</v>
      </c>
      <c r="L259" s="408"/>
    </row>
    <row r="260" spans="1:12" x14ac:dyDescent="0.2">
      <c r="A260" s="1695" t="s">
        <v>219</v>
      </c>
      <c r="B260" s="265">
        <v>2540</v>
      </c>
      <c r="C260" s="409"/>
      <c r="D260" s="408">
        <f>29597+35928-1</f>
        <v>65524</v>
      </c>
      <c r="E260" s="409"/>
      <c r="F260" s="409"/>
      <c r="G260" s="409"/>
      <c r="H260" s="409"/>
      <c r="I260" s="409"/>
      <c r="J260" s="409"/>
      <c r="K260" s="416">
        <f t="shared" si="22"/>
        <v>65524</v>
      </c>
      <c r="L260" s="408">
        <v>72900</v>
      </c>
    </row>
    <row r="261" spans="1:12" x14ac:dyDescent="0.2">
      <c r="A261" s="1695" t="s">
        <v>1107</v>
      </c>
      <c r="B261" s="265">
        <v>2550</v>
      </c>
      <c r="C261" s="409"/>
      <c r="D261" s="408">
        <f>49826+59382-1</f>
        <v>109207</v>
      </c>
      <c r="E261" s="409"/>
      <c r="F261" s="409"/>
      <c r="G261" s="409"/>
      <c r="H261" s="409"/>
      <c r="I261" s="409"/>
      <c r="J261" s="409"/>
      <c r="K261" s="416">
        <f t="shared" si="22"/>
        <v>109207</v>
      </c>
      <c r="L261" s="408">
        <v>100575</v>
      </c>
    </row>
    <row r="262" spans="1:12" x14ac:dyDescent="0.2">
      <c r="A262" s="1695" t="s">
        <v>106</v>
      </c>
      <c r="B262" s="265">
        <v>2560</v>
      </c>
      <c r="C262" s="409"/>
      <c r="D262" s="408">
        <f>18280+21978-1</f>
        <v>40257</v>
      </c>
      <c r="E262" s="409"/>
      <c r="F262" s="409"/>
      <c r="G262" s="409"/>
      <c r="H262" s="409"/>
      <c r="I262" s="409"/>
      <c r="J262" s="409"/>
      <c r="K262" s="416">
        <f t="shared" si="22"/>
        <v>40257</v>
      </c>
      <c r="L262" s="408">
        <v>41700</v>
      </c>
    </row>
    <row r="263" spans="1:12" x14ac:dyDescent="0.2">
      <c r="A263" s="1695"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224955</v>
      </c>
      <c r="E264" s="409"/>
      <c r="F264" s="409"/>
      <c r="G264" s="409"/>
      <c r="H264" s="409"/>
      <c r="I264" s="409"/>
      <c r="J264" s="409"/>
      <c r="K264" s="411">
        <f>SUM(K257:K263)</f>
        <v>224955</v>
      </c>
      <c r="L264" s="411">
        <f>SUM(L257:L263)</f>
        <v>225675</v>
      </c>
    </row>
    <row r="265" spans="1:12" ht="13.5" thickTop="1" x14ac:dyDescent="0.2">
      <c r="A265" s="1715" t="s">
        <v>698</v>
      </c>
      <c r="B265" s="511"/>
      <c r="C265" s="409"/>
      <c r="D265" s="415"/>
      <c r="E265" s="409"/>
      <c r="F265" s="409"/>
      <c r="G265" s="409"/>
      <c r="H265" s="409"/>
      <c r="I265" s="409"/>
      <c r="J265" s="409"/>
      <c r="K265" s="415"/>
      <c r="L265" s="415"/>
    </row>
    <row r="266" spans="1:12" x14ac:dyDescent="0.2">
      <c r="A266" s="1695" t="s">
        <v>1227</v>
      </c>
      <c r="B266" s="265">
        <v>2610</v>
      </c>
      <c r="C266" s="409"/>
      <c r="D266" s="414"/>
      <c r="E266" s="409"/>
      <c r="F266" s="409"/>
      <c r="G266" s="409"/>
      <c r="H266" s="409"/>
      <c r="I266" s="409"/>
      <c r="J266" s="409"/>
      <c r="K266" s="416">
        <f>D266</f>
        <v>0</v>
      </c>
      <c r="L266" s="414"/>
    </row>
    <row r="267" spans="1:12" ht="20.25" customHeight="1" x14ac:dyDescent="0.2">
      <c r="A267" s="1695" t="s">
        <v>692</v>
      </c>
      <c r="B267" s="113">
        <v>2620</v>
      </c>
      <c r="C267" s="409"/>
      <c r="D267" s="408"/>
      <c r="E267" s="409"/>
      <c r="F267" s="409"/>
      <c r="G267" s="409"/>
      <c r="H267" s="409"/>
      <c r="I267" s="409"/>
      <c r="J267" s="409"/>
      <c r="K267" s="416">
        <f>D267</f>
        <v>0</v>
      </c>
      <c r="L267" s="408"/>
    </row>
    <row r="268" spans="1:12" ht="12" customHeight="1" x14ac:dyDescent="0.2">
      <c r="A268" s="1695" t="s">
        <v>1228</v>
      </c>
      <c r="B268" s="265">
        <v>2630</v>
      </c>
      <c r="C268" s="409"/>
      <c r="D268" s="408"/>
      <c r="E268" s="409"/>
      <c r="F268" s="409"/>
      <c r="G268" s="409"/>
      <c r="H268" s="409"/>
      <c r="I268" s="409"/>
      <c r="J268" s="409"/>
      <c r="K268" s="416">
        <f>D268</f>
        <v>0</v>
      </c>
      <c r="L268" s="408"/>
    </row>
    <row r="269" spans="1:12" x14ac:dyDescent="0.2">
      <c r="A269" s="1695" t="s">
        <v>464</v>
      </c>
      <c r="B269" s="265">
        <v>2640</v>
      </c>
      <c r="C269" s="409"/>
      <c r="D269" s="408">
        <v>96</v>
      </c>
      <c r="E269" s="409"/>
      <c r="F269" s="409"/>
      <c r="G269" s="409"/>
      <c r="H269" s="409"/>
      <c r="I269" s="409"/>
      <c r="J269" s="409"/>
      <c r="K269" s="416">
        <f>D269</f>
        <v>96</v>
      </c>
      <c r="L269" s="408">
        <v>109</v>
      </c>
    </row>
    <row r="270" spans="1:12" x14ac:dyDescent="0.2">
      <c r="A270" s="1695" t="s">
        <v>465</v>
      </c>
      <c r="B270" s="265">
        <v>2660</v>
      </c>
      <c r="C270" s="409"/>
      <c r="D270" s="408">
        <f>3953+4482</f>
        <v>8435</v>
      </c>
      <c r="E270" s="409"/>
      <c r="F270" s="409"/>
      <c r="G270" s="409"/>
      <c r="H270" s="409"/>
      <c r="I270" s="409"/>
      <c r="J270" s="409"/>
      <c r="K270" s="416">
        <f>D270</f>
        <v>8435</v>
      </c>
      <c r="L270" s="408">
        <v>11000</v>
      </c>
    </row>
    <row r="271" spans="1:12" ht="12.75" customHeight="1" thickBot="1" x14ac:dyDescent="0.25">
      <c r="A271" s="1719" t="s">
        <v>38</v>
      </c>
      <c r="B271" s="464" t="s">
        <v>37</v>
      </c>
      <c r="C271" s="409"/>
      <c r="D271" s="411">
        <f>SUM(D266:D270)</f>
        <v>8531</v>
      </c>
      <c r="E271" s="409"/>
      <c r="F271" s="409"/>
      <c r="G271" s="409"/>
      <c r="H271" s="409"/>
      <c r="I271" s="409"/>
      <c r="J271" s="409"/>
      <c r="K271" s="411">
        <f>SUM(K266:K270)</f>
        <v>8531</v>
      </c>
      <c r="L271" s="411">
        <f>SUM(L266:L270)</f>
        <v>11109</v>
      </c>
    </row>
    <row r="272" spans="1:12" ht="13.5" customHeight="1" thickTop="1" x14ac:dyDescent="0.2">
      <c r="A272" s="1703" t="s">
        <v>1134</v>
      </c>
      <c r="B272" s="1071" t="s">
        <v>654</v>
      </c>
      <c r="C272" s="409"/>
      <c r="D272" s="1745"/>
      <c r="E272" s="409"/>
      <c r="F272" s="409"/>
      <c r="G272" s="409"/>
      <c r="H272" s="409"/>
      <c r="I272" s="409"/>
      <c r="J272" s="409"/>
      <c r="K272" s="426">
        <f>D272</f>
        <v>0</v>
      </c>
      <c r="L272" s="1745"/>
    </row>
    <row r="273" spans="1:12" ht="12.75" customHeight="1" thickBot="1" x14ac:dyDescent="0.25">
      <c r="A273" s="1722" t="s">
        <v>952</v>
      </c>
      <c r="B273" s="870">
        <v>2000</v>
      </c>
      <c r="C273" s="409"/>
      <c r="D273" s="421">
        <f>SUM(D232,D237,D251,D255,D264,D271,D272)</f>
        <v>302355</v>
      </c>
      <c r="E273" s="409"/>
      <c r="F273" s="409"/>
      <c r="G273" s="409"/>
      <c r="H273" s="409"/>
      <c r="I273" s="409"/>
      <c r="J273" s="409"/>
      <c r="K273" s="421">
        <f>SUM(K232,K237,K251,K255,K264,K271,K272)</f>
        <v>302355</v>
      </c>
      <c r="L273" s="421">
        <f>SUM(L232,L237,L251,L255,L264,L271,L272)</f>
        <v>305608</v>
      </c>
    </row>
    <row r="274" spans="1:12" ht="18" customHeight="1" thickTop="1" thickBot="1" x14ac:dyDescent="0.25">
      <c r="A274" s="1723" t="s">
        <v>1021</v>
      </c>
      <c r="B274" s="262">
        <v>3000</v>
      </c>
      <c r="C274" s="409"/>
      <c r="D274" s="420">
        <f>2047+2539</f>
        <v>4586</v>
      </c>
      <c r="E274" s="409"/>
      <c r="F274" s="409"/>
      <c r="G274" s="409"/>
      <c r="H274" s="409"/>
      <c r="I274" s="409"/>
      <c r="J274" s="409"/>
      <c r="K274" s="424">
        <f>D274</f>
        <v>4586</v>
      </c>
      <c r="L274" s="420">
        <v>4522</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695" t="s">
        <v>344</v>
      </c>
      <c r="B276" s="265">
        <v>4120</v>
      </c>
      <c r="C276" s="409"/>
      <c r="D276" s="408"/>
      <c r="E276" s="409"/>
      <c r="F276" s="409"/>
      <c r="G276" s="409"/>
      <c r="H276" s="409"/>
      <c r="I276" s="409"/>
      <c r="J276" s="409"/>
      <c r="K276" s="410">
        <f>D276</f>
        <v>0</v>
      </c>
      <c r="L276" s="408"/>
    </row>
    <row r="277" spans="1:12" x14ac:dyDescent="0.2">
      <c r="A277" s="1695"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05" t="s">
        <v>1022</v>
      </c>
      <c r="B279" s="1751" t="s">
        <v>571</v>
      </c>
      <c r="C279" s="409"/>
      <c r="D279" s="409"/>
      <c r="E279" s="409"/>
      <c r="F279" s="409"/>
      <c r="G279" s="409"/>
      <c r="H279" s="409"/>
      <c r="I279" s="409"/>
      <c r="J279" s="409"/>
      <c r="K279" s="409"/>
      <c r="L279" s="409"/>
    </row>
    <row r="280" spans="1:12" ht="13.5" customHeight="1" x14ac:dyDescent="0.2">
      <c r="A280" s="1710" t="s">
        <v>96</v>
      </c>
      <c r="B280" s="207"/>
      <c r="C280" s="409"/>
      <c r="D280" s="409"/>
      <c r="E280" s="409"/>
      <c r="F280" s="409"/>
      <c r="G280" s="409"/>
      <c r="H280" s="413"/>
      <c r="I280" s="409"/>
      <c r="J280" s="409"/>
      <c r="K280" s="409"/>
      <c r="L280" s="409"/>
    </row>
    <row r="281" spans="1:12" x14ac:dyDescent="0.2">
      <c r="A281" s="1695" t="s">
        <v>90</v>
      </c>
      <c r="B281" s="265">
        <v>5110</v>
      </c>
      <c r="C281" s="409"/>
      <c r="D281" s="409"/>
      <c r="E281" s="409"/>
      <c r="F281" s="409"/>
      <c r="G281" s="409"/>
      <c r="H281" s="408"/>
      <c r="I281" s="409"/>
      <c r="J281" s="409"/>
      <c r="K281" s="410">
        <f>H281</f>
        <v>0</v>
      </c>
      <c r="L281" s="408"/>
    </row>
    <row r="282" spans="1:12" x14ac:dyDescent="0.2">
      <c r="A282" s="1695" t="s">
        <v>91</v>
      </c>
      <c r="B282" s="265">
        <v>5120</v>
      </c>
      <c r="C282" s="409"/>
      <c r="D282" s="409"/>
      <c r="E282" s="409"/>
      <c r="F282" s="409"/>
      <c r="G282" s="409"/>
      <c r="H282" s="408"/>
      <c r="I282" s="409"/>
      <c r="J282" s="409"/>
      <c r="K282" s="410">
        <f>H282</f>
        <v>0</v>
      </c>
      <c r="L282" s="408"/>
    </row>
    <row r="283" spans="1:12" ht="12.75" customHeight="1" x14ac:dyDescent="0.2">
      <c r="A283" s="1695" t="s">
        <v>1366</v>
      </c>
      <c r="B283" s="113" t="s">
        <v>702</v>
      </c>
      <c r="C283" s="409"/>
      <c r="D283" s="409"/>
      <c r="E283" s="409"/>
      <c r="F283" s="409"/>
      <c r="G283" s="409"/>
      <c r="H283" s="408"/>
      <c r="I283" s="409"/>
      <c r="J283" s="409"/>
      <c r="K283" s="410">
        <f>H283</f>
        <v>0</v>
      </c>
      <c r="L283" s="408"/>
    </row>
    <row r="284" spans="1:12" x14ac:dyDescent="0.2">
      <c r="A284" s="1695" t="s">
        <v>92</v>
      </c>
      <c r="B284" s="265" t="s">
        <v>673</v>
      </c>
      <c r="C284" s="409"/>
      <c r="D284" s="409"/>
      <c r="E284" s="409"/>
      <c r="F284" s="409"/>
      <c r="G284" s="409"/>
      <c r="H284" s="408"/>
      <c r="I284" s="409"/>
      <c r="J284" s="409"/>
      <c r="K284" s="410">
        <f>H284</f>
        <v>0</v>
      </c>
      <c r="L284" s="408"/>
    </row>
    <row r="285" spans="1:12" x14ac:dyDescent="0.2">
      <c r="A285" s="1695"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24" t="s">
        <v>1023</v>
      </c>
      <c r="B287" s="262" t="s">
        <v>1007</v>
      </c>
      <c r="C287" s="409"/>
      <c r="D287" s="413"/>
      <c r="E287" s="409"/>
      <c r="F287" s="409"/>
      <c r="G287" s="409"/>
      <c r="H287" s="1747"/>
      <c r="I287" s="409"/>
      <c r="J287" s="409"/>
      <c r="K287" s="1747"/>
      <c r="L287" s="422"/>
    </row>
    <row r="288" spans="1:12" ht="12.75" customHeight="1" thickTop="1" thickBot="1" x14ac:dyDescent="0.25">
      <c r="A288" s="2286" t="s">
        <v>584</v>
      </c>
      <c r="B288" s="2288"/>
      <c r="C288" s="409"/>
      <c r="D288" s="411">
        <f>SUM(D223,D273,D274,D278)</f>
        <v>463944</v>
      </c>
      <c r="E288" s="409"/>
      <c r="F288" s="409"/>
      <c r="G288" s="409"/>
      <c r="H288" s="411">
        <f>H286</f>
        <v>0</v>
      </c>
      <c r="I288" s="409"/>
      <c r="J288" s="409"/>
      <c r="K288" s="411">
        <f>SUM(K223,K273,K274,K278,K286,K287)</f>
        <v>463944</v>
      </c>
      <c r="L288" s="411">
        <f>SUM(L223,L273,L274,L278,L286,L287)</f>
        <v>470299</v>
      </c>
    </row>
    <row r="289" spans="1:14" ht="23.25" thickTop="1" x14ac:dyDescent="0.2">
      <c r="A289" s="891" t="s">
        <v>1155</v>
      </c>
      <c r="B289" s="892"/>
      <c r="C289" s="409"/>
      <c r="D289" s="412"/>
      <c r="E289" s="409"/>
      <c r="F289" s="409"/>
      <c r="G289" s="409"/>
      <c r="H289" s="437"/>
      <c r="I289" s="409"/>
      <c r="J289" s="409"/>
      <c r="K289" s="436">
        <f>'Revenues 9-14'!G275-'Expenditures 15-22'!K288</f>
        <v>-32413</v>
      </c>
      <c r="L289" s="437"/>
    </row>
    <row r="290" spans="1:14" s="861" customFormat="1" ht="9" customHeight="1" x14ac:dyDescent="0.2">
      <c r="A290" s="1714"/>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05" t="s">
        <v>150</v>
      </c>
      <c r="B292" s="263" t="s">
        <v>649</v>
      </c>
      <c r="C292" s="409"/>
      <c r="D292" s="409"/>
      <c r="E292" s="409"/>
      <c r="F292" s="409"/>
      <c r="G292" s="409"/>
      <c r="H292" s="409"/>
      <c r="I292" s="409"/>
      <c r="J292" s="409"/>
      <c r="K292" s="409"/>
      <c r="L292" s="409"/>
    </row>
    <row r="293" spans="1:14" ht="13.5" customHeight="1" x14ac:dyDescent="0.2">
      <c r="A293" s="1725" t="s">
        <v>697</v>
      </c>
      <c r="B293" s="462"/>
      <c r="C293" s="413"/>
      <c r="D293" s="413"/>
      <c r="E293" s="413"/>
      <c r="F293" s="413"/>
      <c r="G293" s="413"/>
      <c r="H293" s="413"/>
      <c r="I293" s="409"/>
      <c r="J293" s="409"/>
      <c r="K293" s="413"/>
      <c r="L293" s="413"/>
    </row>
    <row r="294" spans="1:14" x14ac:dyDescent="0.2">
      <c r="A294" s="1726" t="s">
        <v>693</v>
      </c>
      <c r="B294" s="268">
        <v>2530</v>
      </c>
      <c r="C294" s="408"/>
      <c r="D294" s="408"/>
      <c r="E294" s="408"/>
      <c r="F294" s="408"/>
      <c r="G294" s="408"/>
      <c r="H294" s="408"/>
      <c r="I294" s="432"/>
      <c r="J294" s="432"/>
      <c r="K294" s="410">
        <f>SUM(C294:J294)</f>
        <v>0</v>
      </c>
      <c r="L294" s="432"/>
    </row>
    <row r="295" spans="1:14" ht="13.5" customHeight="1" x14ac:dyDescent="0.2">
      <c r="A295" s="1726"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05" t="s">
        <v>151</v>
      </c>
      <c r="B297" s="262" t="s">
        <v>1006</v>
      </c>
      <c r="C297" s="409"/>
      <c r="D297" s="409"/>
      <c r="E297" s="409"/>
      <c r="F297" s="409"/>
      <c r="G297" s="409"/>
      <c r="H297" s="409"/>
      <c r="I297" s="409"/>
      <c r="J297" s="409"/>
      <c r="K297" s="409"/>
      <c r="L297" s="409"/>
    </row>
    <row r="298" spans="1:14" ht="13.5" customHeight="1" x14ac:dyDescent="0.2">
      <c r="A298" s="1710" t="s">
        <v>1047</v>
      </c>
      <c r="B298" s="207"/>
      <c r="C298" s="409"/>
      <c r="D298" s="409"/>
      <c r="E298" s="409"/>
      <c r="F298" s="409"/>
      <c r="G298" s="409"/>
      <c r="H298" s="409"/>
      <c r="I298" s="409"/>
      <c r="J298" s="409"/>
      <c r="K298" s="409"/>
      <c r="L298" s="409"/>
    </row>
    <row r="299" spans="1:14" x14ac:dyDescent="0.2">
      <c r="A299" s="1727" t="s">
        <v>1048</v>
      </c>
      <c r="B299" s="524" t="s">
        <v>639</v>
      </c>
      <c r="C299" s="409"/>
      <c r="D299" s="409"/>
      <c r="E299" s="432"/>
      <c r="F299" s="409"/>
      <c r="G299" s="409"/>
      <c r="H299" s="432"/>
      <c r="I299" s="409"/>
      <c r="J299" s="409"/>
      <c r="K299" s="1051">
        <f>SUM(E299,H299)</f>
        <v>0</v>
      </c>
      <c r="L299" s="432"/>
    </row>
    <row r="300" spans="1:14" x14ac:dyDescent="0.2">
      <c r="A300" s="1695" t="s">
        <v>344</v>
      </c>
      <c r="B300" s="265">
        <v>4120</v>
      </c>
      <c r="C300" s="409"/>
      <c r="D300" s="409"/>
      <c r="E300" s="432"/>
      <c r="F300" s="409"/>
      <c r="G300" s="409"/>
      <c r="H300" s="432"/>
      <c r="I300" s="503"/>
      <c r="J300" s="409"/>
      <c r="K300" s="1051">
        <f>SUM(E300,H300)</f>
        <v>0</v>
      </c>
      <c r="L300" s="408"/>
    </row>
    <row r="301" spans="1:14" x14ac:dyDescent="0.2">
      <c r="A301" s="1695" t="s">
        <v>792</v>
      </c>
      <c r="B301" s="265">
        <v>4140</v>
      </c>
      <c r="C301" s="409"/>
      <c r="D301" s="409"/>
      <c r="E301" s="432"/>
      <c r="F301" s="409"/>
      <c r="G301" s="409"/>
      <c r="H301" s="432"/>
      <c r="I301" s="503"/>
      <c r="J301" s="409"/>
      <c r="K301" s="1051">
        <f>SUM(E301,H301)</f>
        <v>0</v>
      </c>
      <c r="L301" s="408"/>
    </row>
    <row r="302" spans="1:14" ht="12.75" customHeight="1" x14ac:dyDescent="0.2">
      <c r="A302" s="1701"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40" t="s">
        <v>1042</v>
      </c>
      <c r="B304" s="1688"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28"/>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28"/>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29"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66202</v>
      </c>
      <c r="F313" s="432"/>
      <c r="G313" s="432"/>
      <c r="H313" s="432"/>
      <c r="I313" s="432"/>
      <c r="J313" s="432"/>
      <c r="K313" s="1051">
        <f t="shared" ref="K313:K320" si="24">SUM(C313:J313)</f>
        <v>66202</v>
      </c>
      <c r="L313" s="432">
        <v>75000</v>
      </c>
      <c r="M313" s="899"/>
      <c r="N313" s="899"/>
    </row>
    <row r="314" spans="1:14" s="18" customFormat="1" x14ac:dyDescent="0.2">
      <c r="A314" s="881" t="s">
        <v>339</v>
      </c>
      <c r="B314" s="525" t="s">
        <v>320</v>
      </c>
      <c r="C314" s="432"/>
      <c r="D314" s="432"/>
      <c r="E314" s="432">
        <v>2431</v>
      </c>
      <c r="F314" s="432"/>
      <c r="G314" s="432"/>
      <c r="H314" s="432"/>
      <c r="I314" s="432"/>
      <c r="J314" s="432"/>
      <c r="K314" s="1051">
        <f t="shared" si="24"/>
        <v>2431</v>
      </c>
      <c r="L314" s="432">
        <v>20000</v>
      </c>
      <c r="M314" s="899"/>
      <c r="N314" s="899"/>
    </row>
    <row r="315" spans="1:14" s="18" customFormat="1" x14ac:dyDescent="0.2">
      <c r="A315" s="881" t="s">
        <v>272</v>
      </c>
      <c r="B315" s="525" t="s">
        <v>321</v>
      </c>
      <c r="C315" s="432"/>
      <c r="D315" s="432"/>
      <c r="E315" s="432">
        <v>101874</v>
      </c>
      <c r="F315" s="432"/>
      <c r="G315" s="432"/>
      <c r="H315" s="432"/>
      <c r="I315" s="432"/>
      <c r="J315" s="432"/>
      <c r="K315" s="1051">
        <f t="shared" si="24"/>
        <v>101874</v>
      </c>
      <c r="L315" s="432">
        <v>106000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835985</v>
      </c>
      <c r="D318" s="432">
        <v>52200</v>
      </c>
      <c r="E318" s="432">
        <v>46071</v>
      </c>
      <c r="F318" s="432">
        <v>962</v>
      </c>
      <c r="G318" s="432"/>
      <c r="H318" s="432"/>
      <c r="I318" s="432"/>
      <c r="J318" s="432"/>
      <c r="K318" s="1051">
        <f t="shared" si="24"/>
        <v>935218</v>
      </c>
      <c r="L318" s="432">
        <v>974882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5936</v>
      </c>
      <c r="F320" s="432"/>
      <c r="G320" s="432"/>
      <c r="H320" s="432"/>
      <c r="I320" s="432"/>
      <c r="J320" s="432"/>
      <c r="K320" s="1051">
        <f t="shared" si="24"/>
        <v>5936</v>
      </c>
      <c r="L320" s="432">
        <v>12000</v>
      </c>
      <c r="M320" s="899"/>
      <c r="N320" s="899"/>
    </row>
    <row r="321" spans="1:14" s="18" customFormat="1" x14ac:dyDescent="0.2">
      <c r="A321" s="1730"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30"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31" t="s">
        <v>813</v>
      </c>
      <c r="B323" s="528" t="s">
        <v>649</v>
      </c>
      <c r="C323" s="1052">
        <f>SUM(C312:C322)</f>
        <v>835985</v>
      </c>
      <c r="D323" s="1052">
        <f t="shared" ref="D323:J323" si="25">SUM(D312:D322)</f>
        <v>52200</v>
      </c>
      <c r="E323" s="1052">
        <f t="shared" si="25"/>
        <v>222514</v>
      </c>
      <c r="F323" s="1052">
        <f t="shared" si="25"/>
        <v>962</v>
      </c>
      <c r="G323" s="1052">
        <f t="shared" si="25"/>
        <v>0</v>
      </c>
      <c r="H323" s="1052">
        <f t="shared" si="25"/>
        <v>0</v>
      </c>
      <c r="I323" s="1052">
        <f t="shared" si="25"/>
        <v>0</v>
      </c>
      <c r="J323" s="1052">
        <f t="shared" si="25"/>
        <v>0</v>
      </c>
      <c r="K323" s="1052">
        <f>SUM(K312:K322)</f>
        <v>1111661</v>
      </c>
      <c r="L323" s="1052">
        <f>SUM(L312:L322)</f>
        <v>1187882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10" t="s">
        <v>700</v>
      </c>
      <c r="B325" s="207"/>
      <c r="C325" s="409"/>
      <c r="D325" s="409"/>
      <c r="E325" s="409"/>
      <c r="F325" s="409"/>
      <c r="G325" s="409"/>
      <c r="H325" s="413"/>
      <c r="I325" s="409"/>
      <c r="J325" s="409"/>
      <c r="K325" s="413"/>
      <c r="L325" s="413"/>
    </row>
    <row r="326" spans="1:14" x14ac:dyDescent="0.2">
      <c r="A326" s="1727" t="s">
        <v>90</v>
      </c>
      <c r="B326" s="524" t="s">
        <v>1051</v>
      </c>
      <c r="C326" s="433"/>
      <c r="D326" s="433"/>
      <c r="E326" s="433"/>
      <c r="F326" s="433"/>
      <c r="G326" s="433"/>
      <c r="H326" s="431"/>
      <c r="I326" s="433"/>
      <c r="J326" s="433"/>
      <c r="K326" s="1051">
        <f>H326</f>
        <v>0</v>
      </c>
      <c r="L326" s="431"/>
    </row>
    <row r="327" spans="1:14" ht="12.75" customHeight="1" x14ac:dyDescent="0.2">
      <c r="A327" s="1727" t="s">
        <v>1366</v>
      </c>
      <c r="B327" s="524" t="s">
        <v>702</v>
      </c>
      <c r="C327" s="433"/>
      <c r="D327" s="433"/>
      <c r="E327" s="433"/>
      <c r="F327" s="433"/>
      <c r="G327" s="433"/>
      <c r="H327" s="431"/>
      <c r="I327" s="433"/>
      <c r="J327" s="433"/>
      <c r="K327" s="1051">
        <f>H327</f>
        <v>0</v>
      </c>
      <c r="L327" s="431"/>
    </row>
    <row r="328" spans="1:14" x14ac:dyDescent="0.2">
      <c r="A328" s="1695" t="s">
        <v>1052</v>
      </c>
      <c r="B328" s="113">
        <v>5150</v>
      </c>
      <c r="C328" s="433"/>
      <c r="D328" s="433"/>
      <c r="E328" s="433"/>
      <c r="F328" s="433"/>
      <c r="G328" s="433"/>
      <c r="H328" s="432"/>
      <c r="I328" s="433"/>
      <c r="J328" s="433"/>
      <c r="K328" s="1051">
        <f>H328</f>
        <v>0</v>
      </c>
      <c r="L328" s="432"/>
    </row>
    <row r="329" spans="1:14" ht="20.25" customHeight="1" thickBot="1" x14ac:dyDescent="0.25">
      <c r="A329" s="1749"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40" t="s">
        <v>1054</v>
      </c>
      <c r="B330" s="1688" t="s">
        <v>1007</v>
      </c>
      <c r="C330" s="409"/>
      <c r="D330" s="409"/>
      <c r="E330" s="503"/>
      <c r="F330" s="429"/>
      <c r="G330" s="429"/>
      <c r="H330" s="503"/>
      <c r="I330" s="503"/>
      <c r="J330" s="429"/>
      <c r="K330" s="503"/>
      <c r="L330" s="420"/>
    </row>
    <row r="331" spans="1:14" ht="12.75" customHeight="1" thickTop="1" thickBot="1" x14ac:dyDescent="0.25">
      <c r="A331" s="1746" t="s">
        <v>584</v>
      </c>
      <c r="B331" s="1750"/>
      <c r="C331" s="1052">
        <f>SUM(C323)</f>
        <v>835985</v>
      </c>
      <c r="D331" s="1052">
        <f t="shared" ref="D331:J331" si="26">SUM(D323)</f>
        <v>52200</v>
      </c>
      <c r="E331" s="1052">
        <f t="shared" si="26"/>
        <v>222514</v>
      </c>
      <c r="F331" s="1052">
        <f t="shared" si="26"/>
        <v>962</v>
      </c>
      <c r="G331" s="1052">
        <f t="shared" si="26"/>
        <v>0</v>
      </c>
      <c r="H331" s="1052">
        <f>SUM(H323,H329)</f>
        <v>0</v>
      </c>
      <c r="I331" s="1052">
        <f t="shared" si="26"/>
        <v>0</v>
      </c>
      <c r="J331" s="1052">
        <f t="shared" si="26"/>
        <v>0</v>
      </c>
      <c r="K331" s="1052">
        <f>SUM(K323,K329)</f>
        <v>1111661</v>
      </c>
      <c r="L331" s="421">
        <f>SUM(L323,L329,L330)</f>
        <v>1187882</v>
      </c>
    </row>
    <row r="332" spans="1:14" ht="12.75" customHeight="1" thickTop="1" x14ac:dyDescent="0.2">
      <c r="A332" s="2282" t="s">
        <v>1155</v>
      </c>
      <c r="B332" s="2283"/>
      <c r="C332" s="409"/>
      <c r="D332" s="409"/>
      <c r="E332" s="409"/>
      <c r="F332" s="409"/>
      <c r="G332" s="409"/>
      <c r="H332" s="409"/>
      <c r="I332" s="409"/>
      <c r="J332" s="409"/>
      <c r="K332" s="1055">
        <f>'Revenues 9-14'!J275-'Expenditures 15-22'!K331</f>
        <v>134890</v>
      </c>
      <c r="L332" s="409"/>
    </row>
    <row r="333" spans="1:14" s="861" customFormat="1" ht="6" customHeight="1" x14ac:dyDescent="0.2">
      <c r="A333" s="1714"/>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32" t="s">
        <v>697</v>
      </c>
      <c r="B336" s="206"/>
      <c r="C336" s="413"/>
      <c r="D336" s="413"/>
      <c r="E336" s="413"/>
      <c r="F336" s="413"/>
      <c r="G336" s="413"/>
      <c r="H336" s="413"/>
      <c r="I336" s="409"/>
      <c r="J336" s="409"/>
      <c r="K336" s="413"/>
      <c r="L336" s="413"/>
    </row>
    <row r="337" spans="1:14" x14ac:dyDescent="0.2">
      <c r="A337" s="1695" t="s">
        <v>5</v>
      </c>
      <c r="B337" s="265">
        <v>2530</v>
      </c>
      <c r="C337" s="408"/>
      <c r="D337" s="408"/>
      <c r="E337" s="408"/>
      <c r="F337" s="408"/>
      <c r="G337" s="408"/>
      <c r="H337" s="408"/>
      <c r="I337" s="432"/>
      <c r="J337" s="432"/>
      <c r="K337" s="410">
        <f>SUM(C337:J337)</f>
        <v>0</v>
      </c>
      <c r="L337" s="408"/>
    </row>
    <row r="338" spans="1:14" x14ac:dyDescent="0.2">
      <c r="A338" s="1695"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03"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05" t="s">
        <v>710</v>
      </c>
      <c r="B342" s="1751" t="s">
        <v>1006</v>
      </c>
      <c r="C342" s="409"/>
      <c r="D342" s="409"/>
      <c r="E342" s="409"/>
      <c r="F342" s="409"/>
      <c r="G342" s="409"/>
      <c r="H342" s="409"/>
      <c r="I342" s="409"/>
      <c r="J342" s="409"/>
      <c r="K342" s="409"/>
      <c r="L342" s="409"/>
      <c r="M342" s="14"/>
      <c r="N342" s="14"/>
    </row>
    <row r="343" spans="1:14" ht="23.25" thickBot="1" x14ac:dyDescent="0.25">
      <c r="A343" s="1733"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05" t="s">
        <v>1102</v>
      </c>
      <c r="B345" s="1751" t="s">
        <v>571</v>
      </c>
      <c r="C345" s="409"/>
      <c r="D345" s="409"/>
      <c r="E345" s="409"/>
      <c r="F345" s="409"/>
      <c r="G345" s="409"/>
      <c r="H345" s="409"/>
      <c r="I345" s="409"/>
      <c r="J345" s="409"/>
      <c r="K345" s="409"/>
      <c r="L345" s="409"/>
      <c r="M345" s="14"/>
      <c r="N345" s="14"/>
    </row>
    <row r="346" spans="1:14" s="15" customFormat="1" ht="13.5" customHeight="1" x14ac:dyDescent="0.2">
      <c r="A346" s="1710" t="s">
        <v>712</v>
      </c>
      <c r="B346" s="207"/>
      <c r="C346" s="409"/>
      <c r="D346" s="409"/>
      <c r="E346" s="409"/>
      <c r="F346" s="409"/>
      <c r="G346" s="409"/>
      <c r="H346" s="409"/>
      <c r="I346" s="409"/>
      <c r="J346" s="409"/>
      <c r="K346" s="413"/>
      <c r="L346" s="413"/>
      <c r="M346" s="14"/>
      <c r="N346" s="14"/>
    </row>
    <row r="347" spans="1:14" x14ac:dyDescent="0.2">
      <c r="A347" s="1695" t="s">
        <v>90</v>
      </c>
      <c r="B347" s="265">
        <v>5110</v>
      </c>
      <c r="C347" s="409"/>
      <c r="D347" s="409"/>
      <c r="E347" s="409"/>
      <c r="F347" s="409"/>
      <c r="G347" s="409"/>
      <c r="H347" s="432"/>
      <c r="I347" s="409"/>
      <c r="J347" s="409"/>
      <c r="K347" s="410">
        <f>SUM(C347:J347)</f>
        <v>0</v>
      </c>
      <c r="L347" s="408"/>
    </row>
    <row r="348" spans="1:14" ht="12.75" customHeight="1" x14ac:dyDescent="0.2">
      <c r="A348" s="1696"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13"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04"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16"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34" t="s">
        <v>1155</v>
      </c>
      <c r="B355" s="465"/>
      <c r="C355" s="428"/>
      <c r="D355" s="428"/>
      <c r="E355" s="415"/>
      <c r="F355" s="415"/>
      <c r="G355" s="415"/>
      <c r="H355" s="415"/>
      <c r="I355" s="415"/>
      <c r="J355" s="413"/>
      <c r="K355" s="410">
        <f>'Revenues 9-14'!K275-'Expenditures 15-22'!K354</f>
        <v>764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the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774" t="s">
        <v>1044</v>
      </c>
      <c r="B3" s="1775"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04">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04">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04">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04">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04">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04">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04">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04">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04">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04">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04">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04">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04">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04">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04">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04">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04">
        <f>SUM('Revenues 9-14'!C246:K246)</f>
        <v>0</v>
      </c>
      <c r="D21" s="432"/>
      <c r="E21" s="432"/>
      <c r="F21" s="432"/>
      <c r="G21" s="432"/>
      <c r="H21" s="432"/>
      <c r="I21" s="432"/>
      <c r="J21" s="432"/>
      <c r="K21" s="503"/>
      <c r="L21" s="1604">
        <f t="shared" si="0"/>
        <v>0</v>
      </c>
      <c r="M21" s="1118"/>
      <c r="N21" s="1118"/>
      <c r="O21" s="155"/>
      <c r="P21" s="155"/>
    </row>
    <row r="22" spans="1:16" x14ac:dyDescent="0.2">
      <c r="A22" s="797" t="s">
        <v>850</v>
      </c>
      <c r="B22" s="793">
        <v>4869</v>
      </c>
      <c r="C22" s="1604">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04">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04">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04">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04">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04">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04">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04">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04">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04">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04">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04">
        <f>SUM('Revenues 9-14'!C258:K258)</f>
        <v>0</v>
      </c>
      <c r="D33" s="683"/>
      <c r="E33" s="683"/>
      <c r="F33" s="683"/>
      <c r="G33" s="683"/>
      <c r="H33" s="683"/>
      <c r="I33" s="683"/>
      <c r="J33" s="683"/>
      <c r="K33" s="503"/>
      <c r="L33" s="741">
        <f t="shared" si="0"/>
        <v>0</v>
      </c>
      <c r="M33" s="1119"/>
      <c r="N33" s="1119"/>
      <c r="O33" s="155"/>
      <c r="P33" s="155"/>
    </row>
    <row r="34" spans="1:16" ht="13.5" thickBot="1" x14ac:dyDescent="0.25">
      <c r="A34" s="188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88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595" t="s">
        <v>1246</v>
      </c>
      <c r="C47" s="33"/>
      <c r="D47" s="1596"/>
      <c r="E47" s="1596"/>
      <c r="F47" s="1596"/>
      <c r="H47" s="1035"/>
    </row>
    <row r="48" spans="1:16" x14ac:dyDescent="0.2">
      <c r="A48" s="33"/>
      <c r="B48" s="1597" t="s">
        <v>1245</v>
      </c>
      <c r="C48" s="1595"/>
      <c r="D48" s="1596"/>
      <c r="E48" s="1596"/>
      <c r="F48" s="1596"/>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3532226</v>
      </c>
      <c r="C4" s="508"/>
      <c r="D4" s="557">
        <f>B4-C4</f>
        <v>3532226</v>
      </c>
      <c r="E4" s="508">
        <f>3437816+274685+1</f>
        <v>3712502</v>
      </c>
      <c r="F4" s="557">
        <f>E4-C4</f>
        <v>3712502</v>
      </c>
    </row>
    <row r="5" spans="1:6" ht="13.7" customHeight="1" x14ac:dyDescent="0.2">
      <c r="A5" s="541" t="s">
        <v>1016</v>
      </c>
      <c r="B5" s="556">
        <f>'Revenues 9-14'!D5</f>
        <v>642219</v>
      </c>
      <c r="C5" s="508"/>
      <c r="D5" s="557">
        <f t="shared" ref="D5:D18" si="0">B5-C5</f>
        <v>642219</v>
      </c>
      <c r="E5" s="508">
        <f>625065+49943+1</f>
        <v>675009</v>
      </c>
      <c r="F5" s="557">
        <f>E5-C5</f>
        <v>675009</v>
      </c>
    </row>
    <row r="6" spans="1:6" ht="13.7" customHeight="1" x14ac:dyDescent="0.2">
      <c r="A6" s="541" t="s">
        <v>472</v>
      </c>
      <c r="B6" s="556">
        <f>'Revenues 9-14'!E5</f>
        <v>1291073</v>
      </c>
      <c r="C6" s="508"/>
      <c r="D6" s="557">
        <f t="shared" si="0"/>
        <v>1291073</v>
      </c>
      <c r="E6" s="508">
        <f>1193431+95356+1</f>
        <v>1288788</v>
      </c>
      <c r="F6" s="557">
        <f t="shared" ref="F6:F18" si="1">E6-C6</f>
        <v>1288788</v>
      </c>
    </row>
    <row r="7" spans="1:6" ht="13.7" customHeight="1" x14ac:dyDescent="0.2">
      <c r="A7" s="541" t="s">
        <v>161</v>
      </c>
      <c r="B7" s="556">
        <f>'Revenues 9-14'!F5</f>
        <v>321121</v>
      </c>
      <c r="C7" s="508"/>
      <c r="D7" s="557">
        <f t="shared" si="0"/>
        <v>321121</v>
      </c>
      <c r="E7" s="508">
        <f>312539+24972</f>
        <v>337511</v>
      </c>
      <c r="F7" s="557">
        <f t="shared" si="1"/>
        <v>337511</v>
      </c>
    </row>
    <row r="8" spans="1:6" ht="13.7" customHeight="1" x14ac:dyDescent="0.2">
      <c r="A8" s="541" t="s">
        <v>1380</v>
      </c>
      <c r="B8" s="556">
        <f>'Revenues 9-14'!G5</f>
        <v>199093</v>
      </c>
      <c r="C8" s="508"/>
      <c r="D8" s="557">
        <f t="shared" si="0"/>
        <v>199093</v>
      </c>
      <c r="E8" s="508">
        <v>200007</v>
      </c>
      <c r="F8" s="557">
        <f t="shared" si="1"/>
        <v>200007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64228</v>
      </c>
      <c r="C10" s="508"/>
      <c r="D10" s="557">
        <f t="shared" si="0"/>
        <v>64228</v>
      </c>
      <c r="E10" s="508">
        <f>62513+4994</f>
        <v>67507</v>
      </c>
      <c r="F10" s="557">
        <f t="shared" si="1"/>
        <v>67507</v>
      </c>
    </row>
    <row r="11" spans="1:6" x14ac:dyDescent="0.2">
      <c r="A11" s="541" t="s">
        <v>470</v>
      </c>
      <c r="B11" s="556">
        <f>'Revenues 9-14'!J5</f>
        <v>1243377</v>
      </c>
      <c r="C11" s="508"/>
      <c r="D11" s="557">
        <f t="shared" si="0"/>
        <v>1243377</v>
      </c>
      <c r="E11" s="508">
        <f>1018621+81389+1</f>
        <v>1100011</v>
      </c>
      <c r="F11" s="557">
        <f t="shared" si="1"/>
        <v>1100011</v>
      </c>
    </row>
    <row r="12" spans="1:6" ht="13.7" customHeight="1" x14ac:dyDescent="0.2">
      <c r="A12" s="541" t="s">
        <v>163</v>
      </c>
      <c r="B12" s="556">
        <f>'Revenues 9-14'!K5</f>
        <v>150</v>
      </c>
      <c r="C12" s="508"/>
      <c r="D12" s="557">
        <f t="shared" si="0"/>
        <v>150</v>
      </c>
      <c r="E12" s="508">
        <v>25001</v>
      </c>
      <c r="F12" s="557">
        <f t="shared" si="1"/>
        <v>25001</v>
      </c>
    </row>
    <row r="13" spans="1:6" ht="13.7" customHeight="1" x14ac:dyDescent="0.2">
      <c r="A13" s="541" t="s">
        <v>1090</v>
      </c>
      <c r="B13" s="556">
        <f>SUM('Revenues 9-14'!C6:D6)</f>
        <v>64228</v>
      </c>
      <c r="C13" s="508"/>
      <c r="D13" s="557">
        <f t="shared" si="0"/>
        <v>64228</v>
      </c>
      <c r="E13" s="508">
        <v>67508</v>
      </c>
      <c r="F13" s="557">
        <f t="shared" si="1"/>
        <v>67508</v>
      </c>
    </row>
    <row r="14" spans="1:6" ht="13.7" customHeight="1" x14ac:dyDescent="0.2">
      <c r="A14" s="541" t="s">
        <v>471</v>
      </c>
      <c r="B14" s="556">
        <f>SUM('Revenues 9-14'!C7:D7,'Revenues 9-14'!F7:H7)</f>
        <v>51385</v>
      </c>
      <c r="C14" s="508"/>
      <c r="D14" s="557">
        <f t="shared" si="0"/>
        <v>51385</v>
      </c>
      <c r="E14" s="508">
        <f>50013+3996</f>
        <v>54009</v>
      </c>
      <c r="F14" s="557">
        <f t="shared" si="1"/>
        <v>54009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228767</v>
      </c>
      <c r="C16" s="508"/>
      <c r="D16" s="557">
        <f t="shared" si="0"/>
        <v>228767</v>
      </c>
      <c r="E16" s="508">
        <f>185208+14798+1</f>
        <v>200007</v>
      </c>
      <c r="F16" s="557">
        <f t="shared" si="1"/>
        <v>200007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7637867</v>
      </c>
      <c r="C19" s="558">
        <f>SUM(C4:C18)</f>
        <v>0</v>
      </c>
      <c r="D19" s="558">
        <f>SUM(D4:D18)</f>
        <v>7637867</v>
      </c>
      <c r="E19" s="558">
        <f>SUM(E4:E18)</f>
        <v>7727860</v>
      </c>
      <c r="F19" s="558">
        <f>SUM(F4:F18)</f>
        <v>7727860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70" t="s">
        <v>1990</v>
      </c>
      <c r="D2" s="1570" t="s">
        <v>1991</v>
      </c>
      <c r="E2" s="1570" t="s">
        <v>1992</v>
      </c>
      <c r="F2" s="1570"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5">
        <f>SUM(C4+D4)-E4</f>
        <v>0</v>
      </c>
    </row>
    <row r="5" spans="1:7" ht="13.5" thickTop="1" x14ac:dyDescent="0.2">
      <c r="A5" s="2332" t="s">
        <v>1300</v>
      </c>
      <c r="B5" s="2317"/>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672" t="s">
        <v>516</v>
      </c>
      <c r="B14" s="747"/>
      <c r="C14" s="1546"/>
      <c r="D14" s="508"/>
      <c r="E14" s="1546"/>
      <c r="F14" s="1545">
        <f t="shared" si="0"/>
        <v>0</v>
      </c>
    </row>
    <row r="15" spans="1:7" ht="14.25" thickTop="1" thickBot="1" x14ac:dyDescent="0.25">
      <c r="A15" s="2333" t="s">
        <v>716</v>
      </c>
      <c r="B15" s="2334"/>
      <c r="C15" s="1545">
        <f>SUM(C6:C14)</f>
        <v>0</v>
      </c>
      <c r="D15" s="1545">
        <f>SUM(D6:D14)</f>
        <v>0</v>
      </c>
      <c r="E15" s="1545">
        <f>SUM(E6:E14)</f>
        <v>0</v>
      </c>
      <c r="F15" s="1545">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8"/>
      <c r="E17" s="1546"/>
      <c r="F17" s="1545">
        <f>SUM(C17+D17)-E17</f>
        <v>0</v>
      </c>
    </row>
    <row r="18" spans="1:11" ht="12.75" customHeight="1" thickTop="1" thickBot="1" x14ac:dyDescent="0.25">
      <c r="A18" s="2343" t="s">
        <v>7</v>
      </c>
      <c r="B18" s="2344"/>
      <c r="C18" s="1546"/>
      <c r="D18" s="508"/>
      <c r="E18" s="1546"/>
      <c r="F18" s="1545">
        <f>SUM(C18+D18)-E18</f>
        <v>0</v>
      </c>
    </row>
    <row r="19" spans="1:11" ht="12.75" customHeight="1" thickTop="1" thickBot="1" x14ac:dyDescent="0.25">
      <c r="A19" s="2343" t="s">
        <v>447</v>
      </c>
      <c r="B19" s="2344"/>
      <c r="C19" s="1546"/>
      <c r="D19" s="508"/>
      <c r="E19" s="1546"/>
      <c r="F19" s="1545">
        <f>SUM(C19+D19)-E19</f>
        <v>0</v>
      </c>
    </row>
    <row r="20" spans="1:11" ht="12.75" customHeight="1" thickTop="1" thickBot="1" x14ac:dyDescent="0.25">
      <c r="A20" s="2345" t="s">
        <v>516</v>
      </c>
      <c r="B20" s="2346"/>
      <c r="C20" s="1546"/>
      <c r="D20" s="508"/>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5">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5">
        <f>SUM(C25+D25)-E25</f>
        <v>0</v>
      </c>
      <c r="G25" s="677"/>
    </row>
    <row r="26" spans="1:11" ht="13.5" thickTop="1" x14ac:dyDescent="0.2">
      <c r="A26" s="2316" t="s">
        <v>743</v>
      </c>
      <c r="B26" s="2317"/>
      <c r="C26" s="1547"/>
      <c r="D26" s="1547"/>
      <c r="E26" s="1547"/>
      <c r="F26" s="1548"/>
    </row>
    <row r="27" spans="1:11" ht="13.5" thickBot="1" x14ac:dyDescent="0.25">
      <c r="A27" s="2318" t="s">
        <v>1237</v>
      </c>
      <c r="B27" s="2319"/>
      <c r="C27" s="508"/>
      <c r="D27" s="508"/>
      <c r="E27" s="508"/>
      <c r="F27" s="1545">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41618</v>
      </c>
      <c r="C31" s="1092">
        <v>83972</v>
      </c>
      <c r="D31" s="1551">
        <v>7</v>
      </c>
      <c r="E31" s="1092">
        <v>21132</v>
      </c>
      <c r="F31" s="1092"/>
      <c r="G31" s="1092"/>
      <c r="H31" s="1092">
        <v>21132</v>
      </c>
      <c r="I31" s="1093">
        <f>((E31+F31)-H31)+G31</f>
        <v>0</v>
      </c>
      <c r="J31" s="1092">
        <v>0</v>
      </c>
      <c r="K31" s="117"/>
    </row>
    <row r="32" spans="1:11" ht="12" customHeight="1" x14ac:dyDescent="0.2">
      <c r="A32" s="1094" t="s">
        <v>2115</v>
      </c>
      <c r="B32" s="650">
        <v>41122</v>
      </c>
      <c r="C32" s="1092">
        <v>2920000</v>
      </c>
      <c r="D32" s="1551">
        <v>1</v>
      </c>
      <c r="E32" s="1092">
        <v>2715000</v>
      </c>
      <c r="F32" s="1092"/>
      <c r="G32" s="1092"/>
      <c r="H32" s="1092">
        <v>1210000</v>
      </c>
      <c r="I32" s="1093">
        <f>((E32+F32)-H32)+G32</f>
        <v>1505000</v>
      </c>
      <c r="J32" s="1092">
        <v>1230886</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3003972</v>
      </c>
      <c r="D49" s="1550"/>
      <c r="E49" s="1093">
        <f t="shared" ref="E49:J49" si="2">SUM(E31:E48)</f>
        <v>2736132</v>
      </c>
      <c r="F49" s="1093">
        <f t="shared" si="2"/>
        <v>0</v>
      </c>
      <c r="G49" s="1093">
        <f t="shared" si="2"/>
        <v>0</v>
      </c>
      <c r="H49" s="1093">
        <f t="shared" si="2"/>
        <v>1231132</v>
      </c>
      <c r="I49" s="1093">
        <f t="shared" si="2"/>
        <v>1505000</v>
      </c>
      <c r="J49" s="1093">
        <f t="shared" si="2"/>
        <v>1230886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t="s">
        <v>2119</v>
      </c>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767" t="s">
        <v>1055</v>
      </c>
      <c r="G2" s="1768" t="s">
        <v>100</v>
      </c>
      <c r="H2" s="1768" t="s">
        <v>471</v>
      </c>
      <c r="I2" s="1768" t="s">
        <v>1354</v>
      </c>
      <c r="J2" s="1768" t="s">
        <v>1000</v>
      </c>
      <c r="K2" s="1768" t="s">
        <v>144</v>
      </c>
    </row>
    <row r="3" spans="1:11" x14ac:dyDescent="0.2">
      <c r="A3" s="2357" t="s">
        <v>1998</v>
      </c>
      <c r="B3" s="2358"/>
      <c r="C3" s="2358"/>
      <c r="D3" s="2358"/>
      <c r="E3" s="2359"/>
      <c r="F3" s="254"/>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51385</v>
      </c>
      <c r="I5" s="1202"/>
      <c r="J5" s="1173"/>
      <c r="K5" s="1173"/>
    </row>
    <row r="6" spans="1:11" x14ac:dyDescent="0.2">
      <c r="A6" s="1769" t="s">
        <v>816</v>
      </c>
      <c r="B6" s="1770"/>
      <c r="C6" s="1770"/>
      <c r="D6" s="1770"/>
      <c r="E6" s="1771"/>
      <c r="F6" s="255" t="s">
        <v>993</v>
      </c>
      <c r="G6" s="559"/>
      <c r="H6" s="559"/>
      <c r="I6" s="559"/>
      <c r="J6" s="1205"/>
      <c r="K6" s="1205"/>
    </row>
    <row r="7" spans="1:11" x14ac:dyDescent="0.2">
      <c r="A7" s="643" t="s">
        <v>280</v>
      </c>
      <c r="B7" s="1772"/>
      <c r="C7" s="1772"/>
      <c r="D7" s="1772"/>
      <c r="E7" s="1773"/>
      <c r="F7" s="1139" t="s">
        <v>994</v>
      </c>
      <c r="G7" s="567"/>
      <c r="H7" s="567"/>
      <c r="I7" s="567"/>
      <c r="J7" s="1203"/>
      <c r="K7" s="1205">
        <v>8138</v>
      </c>
    </row>
    <row r="8" spans="1:11" x14ac:dyDescent="0.2">
      <c r="A8" s="643" t="s">
        <v>401</v>
      </c>
      <c r="B8" s="1772"/>
      <c r="C8" s="1772"/>
      <c r="D8" s="1772"/>
      <c r="E8" s="1773"/>
      <c r="F8" s="1139" t="s">
        <v>995</v>
      </c>
      <c r="G8" s="564"/>
      <c r="H8" s="564"/>
      <c r="I8" s="564"/>
      <c r="J8" s="1205"/>
      <c r="K8" s="1183"/>
    </row>
    <row r="9" spans="1:11" x14ac:dyDescent="0.2">
      <c r="A9" s="643" t="s">
        <v>144</v>
      </c>
      <c r="B9" s="1772"/>
      <c r="C9" s="1772"/>
      <c r="D9" s="1772"/>
      <c r="E9" s="1773"/>
      <c r="F9" s="255" t="s">
        <v>997</v>
      </c>
      <c r="G9" s="564"/>
      <c r="H9" s="565"/>
      <c r="I9" s="565"/>
      <c r="J9" s="1203"/>
      <c r="K9" s="1205">
        <v>11369</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51385</v>
      </c>
      <c r="I12" s="560">
        <f>SUM(I5:I11)</f>
        <v>0</v>
      </c>
      <c r="J12" s="560">
        <f>SUM(J5:J11)</f>
        <v>0</v>
      </c>
      <c r="K12" s="560">
        <f>SUM(K5:K11)</f>
        <v>19507</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6" t="s">
        <v>998</v>
      </c>
      <c r="G14" s="564"/>
      <c r="H14" s="559">
        <v>51385</v>
      </c>
      <c r="I14" s="565"/>
      <c r="J14" s="1173"/>
      <c r="K14" s="1205">
        <v>19507</v>
      </c>
    </row>
    <row r="15" spans="1:11" x14ac:dyDescent="0.2">
      <c r="A15" s="2372" t="s">
        <v>5</v>
      </c>
      <c r="B15" s="2372"/>
      <c r="C15" s="2372"/>
      <c r="D15" s="2372"/>
      <c r="E15" s="2373"/>
      <c r="F15" s="256" t="s">
        <v>999</v>
      </c>
      <c r="G15" s="565"/>
      <c r="H15" s="559"/>
      <c r="I15" s="559"/>
      <c r="J15" s="1205"/>
      <c r="K15" s="1205"/>
    </row>
    <row r="16" spans="1:11" ht="12.75" customHeight="1" x14ac:dyDescent="0.2">
      <c r="A16" s="2372" t="s">
        <v>336</v>
      </c>
      <c r="B16" s="2372"/>
      <c r="C16" s="2372"/>
      <c r="D16" s="2372"/>
      <c r="E16" s="237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6" t="s">
        <v>1085</v>
      </c>
      <c r="G18" s="564"/>
      <c r="H18" s="564"/>
      <c r="I18" s="564"/>
      <c r="J18" s="1205"/>
      <c r="K18" s="1191"/>
    </row>
    <row r="19" spans="1:11" ht="25.5" customHeight="1" x14ac:dyDescent="0.2">
      <c r="A19" s="2382" t="s">
        <v>2000</v>
      </c>
      <c r="B19" s="2382"/>
      <c r="C19" s="2382"/>
      <c r="D19" s="2382"/>
      <c r="E19" s="2383"/>
      <c r="F19" s="256" t="s">
        <v>1086</v>
      </c>
      <c r="G19" s="564"/>
      <c r="H19" s="564"/>
      <c r="I19" s="564"/>
      <c r="J19" s="1205"/>
      <c r="K19" s="1191"/>
    </row>
    <row r="20" spans="1:11" ht="12.75" customHeight="1" x14ac:dyDescent="0.2">
      <c r="A20" s="2384" t="s">
        <v>1840</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51385</v>
      </c>
      <c r="I23" s="560">
        <f>SUM(I14:I16,I21,I22)</f>
        <v>0</v>
      </c>
      <c r="J23" s="560">
        <f>SUM(J14:J16,J21,J22)</f>
        <v>0</v>
      </c>
      <c r="K23" s="560">
        <f>SUM(K14:K16,K21,K22)</f>
        <v>19507</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670" t="s">
        <v>1839</v>
      </c>
      <c r="B33" s="112"/>
      <c r="C33" s="112"/>
      <c r="D33" s="112"/>
      <c r="E33" s="112"/>
      <c r="F33" s="112"/>
      <c r="G33" s="569"/>
      <c r="H33" s="2378"/>
      <c r="I33" s="2377"/>
      <c r="J33" s="2377"/>
      <c r="K33" s="2377"/>
    </row>
    <row r="34" spans="1:11" x14ac:dyDescent="0.2">
      <c r="A34" s="1671"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760"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598"/>
      <c r="D3" s="1598"/>
      <c r="E3" s="1598"/>
      <c r="F3" s="1057">
        <f>(C3+D3)-E3</f>
        <v>0</v>
      </c>
      <c r="G3" s="629"/>
      <c r="H3" s="1598"/>
      <c r="I3" s="1598"/>
      <c r="J3" s="1598"/>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754625</v>
      </c>
      <c r="D5" s="634"/>
      <c r="E5" s="634"/>
      <c r="F5" s="1057">
        <f>(C5+D5)-E5</f>
        <v>754625</v>
      </c>
      <c r="G5" s="630"/>
      <c r="H5" s="636"/>
      <c r="I5" s="636"/>
      <c r="J5" s="636"/>
      <c r="K5" s="641"/>
      <c r="L5" s="1056">
        <f>F5-K5</f>
        <v>754625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18106476</v>
      </c>
      <c r="D8" s="635">
        <v>38353</v>
      </c>
      <c r="E8" s="635"/>
      <c r="F8" s="1057">
        <f>(C8+D8)-E8</f>
        <v>18144829</v>
      </c>
      <c r="G8" s="631">
        <v>50</v>
      </c>
      <c r="H8" s="571">
        <v>8670747</v>
      </c>
      <c r="I8" s="571">
        <v>310049</v>
      </c>
      <c r="J8" s="571"/>
      <c r="K8" s="1056">
        <f>(H8+I8)-J8</f>
        <v>8980796</v>
      </c>
      <c r="L8" s="1056">
        <f>F8-K8</f>
        <v>9164033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1878894</v>
      </c>
      <c r="D10" s="1058"/>
      <c r="E10" s="1058"/>
      <c r="F10" s="1059">
        <f>(C10+D10)-E10</f>
        <v>1878894</v>
      </c>
      <c r="G10" s="631">
        <v>20</v>
      </c>
      <c r="H10" s="1060">
        <v>1326923</v>
      </c>
      <c r="I10" s="1060">
        <v>87875</v>
      </c>
      <c r="J10" s="1060"/>
      <c r="K10" s="1056">
        <f>(H10+I10)-J10</f>
        <v>1414798</v>
      </c>
      <c r="L10" s="1056">
        <f>F10-K10</f>
        <v>464096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1197872</v>
      </c>
      <c r="D12" s="635">
        <v>12621</v>
      </c>
      <c r="E12" s="635"/>
      <c r="F12" s="1057">
        <f>(C12+D12)-E12</f>
        <v>1210493</v>
      </c>
      <c r="G12" s="631">
        <v>10</v>
      </c>
      <c r="H12" s="571">
        <v>846610</v>
      </c>
      <c r="I12" s="571">
        <v>77536</v>
      </c>
      <c r="J12" s="571"/>
      <c r="K12" s="1056">
        <f>(H12+I12)-J12</f>
        <v>924146</v>
      </c>
      <c r="L12" s="1056">
        <f>F12-K12</f>
        <v>286347</v>
      </c>
    </row>
    <row r="13" spans="1:14" ht="14.25" thickTop="1" thickBot="1" x14ac:dyDescent="0.25">
      <c r="A13" s="646" t="s">
        <v>1312</v>
      </c>
      <c r="B13" s="284">
        <v>252</v>
      </c>
      <c r="C13" s="635">
        <v>2548237</v>
      </c>
      <c r="D13" s="635">
        <v>211106</v>
      </c>
      <c r="E13" s="635"/>
      <c r="F13" s="1057">
        <f>(C13+D13)-E13</f>
        <v>2759343</v>
      </c>
      <c r="G13" s="631">
        <v>5</v>
      </c>
      <c r="H13" s="571">
        <v>2179552</v>
      </c>
      <c r="I13" s="571">
        <v>118912</v>
      </c>
      <c r="J13" s="571"/>
      <c r="K13" s="1056">
        <f>(H13+I13)-J13</f>
        <v>2298464</v>
      </c>
      <c r="L13" s="1056">
        <f>F13-K13</f>
        <v>460879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24486104</v>
      </c>
      <c r="D16" s="637">
        <f>SUM(D3,D5:D6,D8:D10,D12:D15)</f>
        <v>262080</v>
      </c>
      <c r="E16" s="637">
        <f>SUM(E3,E5:E6,E8:E10,E12:E15)</f>
        <v>0</v>
      </c>
      <c r="F16" s="637">
        <f>SUM(F3,F5:F6,F8:F10,F12:F15)</f>
        <v>24748184</v>
      </c>
      <c r="G16" s="631"/>
      <c r="H16" s="637">
        <f>SUM(H3,H6,H8:H10,H12:H14,)</f>
        <v>13023832</v>
      </c>
      <c r="I16" s="637">
        <f>SUM(I3,I6,I8:I10,I12:I14,)</f>
        <v>594372</v>
      </c>
      <c r="J16" s="637">
        <f>SUM(J3,J6,J8:J10,J12:J14,)</f>
        <v>0</v>
      </c>
      <c r="K16" s="1057">
        <f>(H16+I16)-J16</f>
        <v>13618204</v>
      </c>
      <c r="L16" s="1057">
        <f>F16-K16</f>
        <v>11129980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594372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8186609</v>
      </c>
      <c r="G8" s="355"/>
    </row>
    <row r="9" spans="1:7" ht="12" customHeight="1" x14ac:dyDescent="0.2">
      <c r="A9" s="357" t="s">
        <v>528</v>
      </c>
      <c r="B9" s="934" t="s">
        <v>1805</v>
      </c>
      <c r="C9" s="356"/>
      <c r="D9" s="357" t="s">
        <v>580</v>
      </c>
      <c r="E9" s="575"/>
      <c r="F9" s="936">
        <f>'Expenditures 15-22'!K150</f>
        <v>1022213</v>
      </c>
      <c r="G9" s="937"/>
    </row>
    <row r="10" spans="1:7" ht="12" customHeight="1" x14ac:dyDescent="0.2">
      <c r="A10" s="357" t="s">
        <v>578</v>
      </c>
      <c r="B10" s="934" t="s">
        <v>1806</v>
      </c>
      <c r="C10" s="356"/>
      <c r="D10" s="357" t="s">
        <v>580</v>
      </c>
      <c r="E10" s="575"/>
      <c r="F10" s="936">
        <f>'Expenditures 15-22'!K168</f>
        <v>1291432</v>
      </c>
      <c r="G10" s="937"/>
    </row>
    <row r="11" spans="1:7" ht="12" customHeight="1" x14ac:dyDescent="0.2">
      <c r="A11" s="357" t="s">
        <v>529</v>
      </c>
      <c r="B11" s="934" t="s">
        <v>1807</v>
      </c>
      <c r="C11" s="356"/>
      <c r="D11" s="357" t="s">
        <v>580</v>
      </c>
      <c r="E11" s="575"/>
      <c r="F11" s="936">
        <f>'Expenditures 15-22'!K204</f>
        <v>1095592</v>
      </c>
      <c r="G11" s="937"/>
    </row>
    <row r="12" spans="1:7" ht="12" customHeight="1" x14ac:dyDescent="0.2">
      <c r="A12" s="357" t="s">
        <v>530</v>
      </c>
      <c r="B12" s="934" t="s">
        <v>1808</v>
      </c>
      <c r="C12" s="356"/>
      <c r="D12" s="357" t="s">
        <v>580</v>
      </c>
      <c r="E12" s="575"/>
      <c r="F12" s="936">
        <f>'Expenditures 15-22'!K288</f>
        <v>463944</v>
      </c>
      <c r="G12" s="937"/>
    </row>
    <row r="13" spans="1:7" ht="12" customHeight="1" x14ac:dyDescent="0.2">
      <c r="A13" s="357" t="s">
        <v>112</v>
      </c>
      <c r="B13" s="934" t="s">
        <v>1809</v>
      </c>
      <c r="C13" s="356"/>
      <c r="D13" s="357" t="s">
        <v>580</v>
      </c>
      <c r="E13" s="575"/>
      <c r="F13" s="936">
        <f>'Expenditures 15-22'!K331</f>
        <v>1111661</v>
      </c>
      <c r="G13" s="938"/>
    </row>
    <row r="14" spans="1:7" ht="12" customHeight="1" thickBot="1" x14ac:dyDescent="0.25">
      <c r="A14" s="939"/>
      <c r="B14" s="576"/>
      <c r="C14" s="577"/>
      <c r="D14" s="994" t="s">
        <v>580</v>
      </c>
      <c r="E14" s="588" t="s">
        <v>1112</v>
      </c>
      <c r="F14" s="940">
        <f>SUM(F8:F13)</f>
        <v>13171451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167633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4107</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213910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34471</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387918</v>
      </c>
      <c r="G53" s="355"/>
    </row>
    <row r="54" spans="1:7" ht="12" customHeight="1" x14ac:dyDescent="0.2">
      <c r="A54" s="357" t="s">
        <v>527</v>
      </c>
      <c r="B54" s="357" t="s">
        <v>1817</v>
      </c>
      <c r="C54" s="955" t="s">
        <v>1138</v>
      </c>
      <c r="D54" s="951" t="s">
        <v>1278</v>
      </c>
      <c r="E54" s="575"/>
      <c r="F54" s="1098">
        <f>'Expenditures 15-22'!G114</f>
        <v>134139</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9160</v>
      </c>
      <c r="G57" s="355"/>
    </row>
    <row r="58" spans="1:7" ht="12" customHeight="1" x14ac:dyDescent="0.2">
      <c r="A58" s="357" t="s">
        <v>528</v>
      </c>
      <c r="B58" s="357" t="s">
        <v>1821</v>
      </c>
      <c r="C58" s="952" t="s">
        <v>1138</v>
      </c>
      <c r="D58" s="951" t="s">
        <v>1278</v>
      </c>
      <c r="E58" s="575"/>
      <c r="F58" s="1100">
        <f>'Expenditures 15-22'!G150</f>
        <v>27080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1210000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21132</v>
      </c>
      <c r="G64" s="355"/>
    </row>
    <row r="65" spans="1:8" ht="12" customHeight="1" x14ac:dyDescent="0.2">
      <c r="A65" s="357" t="s">
        <v>529</v>
      </c>
      <c r="B65" s="357" t="s">
        <v>1828</v>
      </c>
      <c r="C65" s="952" t="s">
        <v>1138</v>
      </c>
      <c r="D65" s="951" t="s">
        <v>1278</v>
      </c>
      <c r="E65" s="575"/>
      <c r="F65" s="1098">
        <f>'Expenditures 15-22'!G204</f>
        <v>103205</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18982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59</v>
      </c>
      <c r="G71" s="355"/>
    </row>
    <row r="72" spans="1:8" ht="12" customHeight="1" x14ac:dyDescent="0.2">
      <c r="A72" s="357" t="s">
        <v>530</v>
      </c>
      <c r="B72" s="357" t="s">
        <v>1834</v>
      </c>
      <c r="C72" s="952">
        <f>'Expenditures 15-22'!B274</f>
        <v>3000</v>
      </c>
      <c r="D72" s="942" t="s">
        <v>517</v>
      </c>
      <c r="E72" s="575"/>
      <c r="F72" s="1098">
        <f>'Expenditures 15-22'!K274</f>
        <v>4586</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2336382</v>
      </c>
      <c r="G75" s="355"/>
    </row>
    <row r="76" spans="1:8" s="961" customFormat="1" ht="12" customHeight="1" thickTop="1" thickBot="1" x14ac:dyDescent="0.25">
      <c r="A76" s="581"/>
      <c r="B76" s="579"/>
      <c r="C76" s="580"/>
      <c r="D76" s="960" t="s">
        <v>1792</v>
      </c>
      <c r="E76" s="591"/>
      <c r="F76" s="1104">
        <f>(F14-F75)</f>
        <v>10835069</v>
      </c>
      <c r="G76" s="357"/>
    </row>
    <row r="77" spans="1:8" s="961" customFormat="1" ht="12" customHeight="1" thickTop="1" x14ac:dyDescent="0.2">
      <c r="A77" s="582"/>
      <c r="B77" s="579"/>
      <c r="C77" s="580"/>
      <c r="D77" s="960" t="s">
        <v>2029</v>
      </c>
      <c r="E77" s="591"/>
      <c r="F77" s="1566">
        <v>1040.2</v>
      </c>
      <c r="G77" s="358"/>
      <c r="H77" s="357"/>
    </row>
    <row r="78" spans="1:8" s="961" customFormat="1" ht="12" customHeight="1" thickBot="1" x14ac:dyDescent="0.25">
      <c r="A78" s="583"/>
      <c r="B78" s="579"/>
      <c r="C78" s="580"/>
      <c r="D78" s="960" t="s">
        <v>1859</v>
      </c>
      <c r="E78" s="591" t="s">
        <v>1112</v>
      </c>
      <c r="F78" s="1105">
        <f>IF(F77&gt;0,F76/F77," Complete Line 77")</f>
        <v>10416.332436069986</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63</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243679</v>
      </c>
      <c r="G93" s="969"/>
    </row>
    <row r="94" spans="1:7" ht="12" customHeight="1" x14ac:dyDescent="0.2">
      <c r="A94" s="970" t="s">
        <v>146</v>
      </c>
      <c r="B94" s="970" t="s">
        <v>182</v>
      </c>
      <c r="C94" s="967">
        <v>1700</v>
      </c>
      <c r="D94" s="976" t="str">
        <f>'Revenues 9-14'!A82</f>
        <v>Total District/School Activity Income</v>
      </c>
      <c r="E94" s="383"/>
      <c r="F94" s="1063">
        <f>SUM('Revenues 9-14'!C82,'Revenues 9-14'!D82)</f>
        <v>71299</v>
      </c>
      <c r="G94" s="969"/>
    </row>
    <row r="95" spans="1:7" ht="12" customHeight="1" x14ac:dyDescent="0.2">
      <c r="A95" s="970" t="s">
        <v>527</v>
      </c>
      <c r="B95" s="970" t="s">
        <v>183</v>
      </c>
      <c r="C95" s="967">
        <f>'Revenues 9-14'!B84</f>
        <v>1811</v>
      </c>
      <c r="D95" s="968" t="str">
        <f>'Revenues 9-14'!A84</f>
        <v>Rentals - Regular Textbooks</v>
      </c>
      <c r="E95" s="383"/>
      <c r="F95" s="1063">
        <f>'Revenues 9-14'!C84</f>
        <v>56349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2616</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2609</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341153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33351</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1825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11369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453826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1440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314334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222433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30922</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8933</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3933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43008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12011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94624</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1949777</v>
      </c>
    </row>
    <row r="176" spans="1:7" ht="12" customHeight="1" x14ac:dyDescent="0.2">
      <c r="A176" s="584"/>
      <c r="B176" s="585"/>
      <c r="C176" s="586"/>
      <c r="D176" s="992" t="s">
        <v>1856</v>
      </c>
      <c r="E176" s="1046"/>
      <c r="F176" s="1108">
        <f>'PCTC-OEPP 28-29'!F76-F175</f>
        <v>8885292</v>
      </c>
    </row>
    <row r="177" spans="1:7" ht="12" customHeight="1" x14ac:dyDescent="0.2">
      <c r="A177" s="584"/>
      <c r="B177" s="585"/>
      <c r="C177" s="586"/>
      <c r="D177" s="992" t="s">
        <v>2013</v>
      </c>
      <c r="E177" s="1046"/>
      <c r="F177" s="1108">
        <f>'Cap Outlay Deprec 27'!I18</f>
        <v>594372</v>
      </c>
    </row>
    <row r="178" spans="1:7" ht="12" customHeight="1" x14ac:dyDescent="0.2">
      <c r="A178" s="584"/>
      <c r="B178" s="585"/>
      <c r="C178" s="586"/>
      <c r="D178" s="992" t="s">
        <v>1858</v>
      </c>
      <c r="E178" s="1046"/>
      <c r="F178" s="1108">
        <f>F176+F177</f>
        <v>9479664</v>
      </c>
    </row>
    <row r="179" spans="1:7" ht="12" customHeight="1" x14ac:dyDescent="0.2">
      <c r="A179" s="584"/>
      <c r="B179" s="587"/>
      <c r="C179" s="586"/>
      <c r="D179" s="992" t="s">
        <v>2014</v>
      </c>
      <c r="E179" s="1046"/>
      <c r="F179" s="1109">
        <f>'PCTC-OEPP 28-29'!F77</f>
        <v>1040.2</v>
      </c>
      <c r="G179" s="68"/>
    </row>
    <row r="180" spans="1:7" ht="12" customHeight="1" thickBot="1" x14ac:dyDescent="0.25">
      <c r="A180" s="584"/>
      <c r="B180" s="587"/>
      <c r="C180" s="586"/>
      <c r="D180" s="992" t="s">
        <v>1935</v>
      </c>
      <c r="E180" s="1046" t="s">
        <v>1936</v>
      </c>
      <c r="F180" s="1110">
        <f>F178/F179</f>
        <v>9113.308979042491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594" customFormat="1" ht="57" customHeight="1" x14ac:dyDescent="0.2">
      <c r="A5" s="2400" t="s">
        <v>1631</v>
      </c>
      <c r="B5" s="2401"/>
      <c r="C5" s="2401"/>
      <c r="D5" s="2401"/>
      <c r="E5" s="2401"/>
      <c r="F5" s="2401"/>
      <c r="G5" s="2402"/>
      <c r="H5" s="3"/>
      <c r="I5" s="1593"/>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24">
        <v>51532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5926318</v>
      </c>
      <c r="F19" s="763"/>
      <c r="G19" s="765">
        <f>'Expenditures 15-22'!K33-SUM('Expenditures 15-22'!G33,'Expenditures 15-22'!I33)+'Expenditures 15-22'!D223</f>
        <v>5926318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300409</v>
      </c>
      <c r="F21" s="763"/>
      <c r="G21" s="765">
        <f>'Expenditures 15-22'!K42-SUM('Expenditures 15-22'!G42,'Expenditures 15-22'!I42)+'Expenditures 15-22'!K120-SUM('Expenditures 15-22'!G120,'Expenditures 15-22'!I120)+'Expenditures 15-22'!K174-SUM('Expenditures 15-22'!G174,'Expenditures 15-22'!I174)+'Expenditures 15-22'!D232</f>
        <v>300409</v>
      </c>
      <c r="H21" s="285"/>
      <c r="I21" s="215"/>
    </row>
    <row r="22" spans="1:9" s="2" customFormat="1" ht="12" customHeight="1" x14ac:dyDescent="0.2">
      <c r="A22" s="762" t="s">
        <v>644</v>
      </c>
      <c r="B22" s="758"/>
      <c r="C22" s="757">
        <v>2200</v>
      </c>
      <c r="D22" s="763"/>
      <c r="E22" s="764">
        <f>'Expenditures 15-22'!K47-SUM('Expenditures 15-22'!G47,'Expenditures 15-22'!I47)+'Expenditures 15-22'!D237</f>
        <v>213814</v>
      </c>
      <c r="F22" s="763"/>
      <c r="G22" s="765">
        <f>'Expenditures 15-22'!K47-SUM('Expenditures 15-22'!G47,'Expenditures 15-22'!I47)+'Expenditures 15-22'!D237</f>
        <v>213814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1260718</v>
      </c>
      <c r="F23" s="763"/>
      <c r="G23" s="764">
        <f>'Expenditures 15-22'!K53-SUM('Expenditures 15-22'!G53,'Expenditures 15-22'!I53)+'Expenditures 15-22'!D251+'Expenditures 15-22'!K323-SUM('Expenditures 15-22'!G323,'Expenditures 15-22'!I323)</f>
        <v>1260718</v>
      </c>
      <c r="H23" s="285"/>
      <c r="I23" s="215"/>
    </row>
    <row r="24" spans="1:9" s="2" customFormat="1" ht="12" customHeight="1" x14ac:dyDescent="0.2">
      <c r="A24" s="762" t="s">
        <v>646</v>
      </c>
      <c r="B24" s="758"/>
      <c r="C24" s="757">
        <v>2400</v>
      </c>
      <c r="D24" s="763"/>
      <c r="E24" s="764">
        <f>'Expenditures 15-22'!K57-SUM('Expenditures 15-22'!G57,'Expenditures 15-22'!I57)+'Expenditures 15-22'!D255</f>
        <v>526131</v>
      </c>
      <c r="F24" s="763"/>
      <c r="G24" s="765">
        <f>'Expenditures 15-22'!K57-SUM('Expenditures 15-22'!G57,'Expenditures 15-22'!I57)+'Expenditures 15-22'!D255</f>
        <v>526131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69812</v>
      </c>
      <c r="E27" s="764">
        <f>E8</f>
        <v>0</v>
      </c>
      <c r="F27" s="764">
        <f>'Expenditures 15-22'!K60-SUM('Expenditures 15-22'!G60,'Expenditures 15-22'!I60)+'Expenditures 15-22'!D258-E8</f>
        <v>69812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1051497</v>
      </c>
      <c r="F28" s="767">
        <f>'Expenditures 15-22'!K61-SUM('Expenditures 15-22'!G61,'Expenditures 15-22'!I61)+'Expenditures 15-22'!K124-SUM('Expenditures 15-22'!G124,'Expenditures 15-22'!I124)+'Expenditures 15-22'!D260-E9</f>
        <v>1051497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1079993</v>
      </c>
      <c r="F29" s="763"/>
      <c r="G29" s="765">
        <f>'Expenditures 15-22'!K62-SUM('Expenditures 15-22'!G62,'Expenditures 15-22'!I62)+'Expenditures 15-22'!K125-SUM('Expenditures 15-22'!G125,'Expenditures 15-22'!I125)+'Expenditures 15-22'!K176-SUM('Expenditures 15-22'!G176,'Expenditures 15-22'!I176)+'Expenditures 15-22'!D261</f>
        <v>1079993</v>
      </c>
      <c r="H29" s="391"/>
    </row>
    <row r="30" spans="1:9" ht="12" customHeight="1" x14ac:dyDescent="0.2">
      <c r="A30" s="762" t="s">
        <v>106</v>
      </c>
      <c r="B30" s="760"/>
      <c r="C30" s="757">
        <v>2560</v>
      </c>
      <c r="D30" s="763"/>
      <c r="E30" s="764">
        <f>'Expenditures 15-22'!K63-SUM('Expenditures 15-22'!G63,'Expenditures 15-22'!I63)+'Expenditures 15-22'!D262-E10</f>
        <v>628352</v>
      </c>
      <c r="F30" s="763"/>
      <c r="G30" s="764">
        <f>'Expenditures 15-22'!K63-SUM('Expenditures 15-22'!G63,'Expenditures 15-22'!I63)+'Expenditures 15-22'!D262-E10</f>
        <v>628352</v>
      </c>
    </row>
    <row r="31" spans="1:9" ht="12" customHeight="1" x14ac:dyDescent="0.2">
      <c r="A31" s="762" t="s">
        <v>107</v>
      </c>
      <c r="B31" s="760"/>
      <c r="C31" s="757">
        <v>2570</v>
      </c>
      <c r="D31" s="764">
        <f>'Expenditures 15-22'!K64-SUM('Expenditures 15-22'!G64,'Expenditures 15-22'!I64)+'Expenditures 15-22'!D263-E12</f>
        <v>16431</v>
      </c>
      <c r="E31" s="764">
        <f>E12</f>
        <v>0</v>
      </c>
      <c r="F31" s="764">
        <f>'Expenditures 15-22'!K64-SUM('Expenditures 15-22'!G64,'Expenditures 15-22'!I64)+'Expenditures 15-22'!D263-E12</f>
        <v>16431</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9119</v>
      </c>
      <c r="E36" s="764">
        <f>E13</f>
        <v>0</v>
      </c>
      <c r="F36" s="764">
        <f>'Expenditures 15-22'!K70-SUM('Expenditures 15-22'!G70,'Expenditures 15-22'!I70)+'Expenditures 15-22'!D269-E13</f>
        <v>9119</v>
      </c>
      <c r="G36" s="764">
        <f>E13</f>
        <v>0</v>
      </c>
    </row>
    <row r="37" spans="1:7" ht="12" customHeight="1" x14ac:dyDescent="0.2">
      <c r="A37" s="762" t="s">
        <v>465</v>
      </c>
      <c r="B37" s="760"/>
      <c r="C37" s="757">
        <v>2660</v>
      </c>
      <c r="D37" s="764">
        <f>'Expenditures 15-22'!K71-SUM('Expenditures 15-22'!G71,'Expenditures 15-22'!I71)+'Expenditures 15-22'!D270-E14</f>
        <v>75265</v>
      </c>
      <c r="E37" s="764">
        <f>E14</f>
        <v>0</v>
      </c>
      <c r="F37" s="764">
        <f>'Expenditures 15-22'!K71-SUM('Expenditures 15-22'!G71,'Expenditures 15-22'!I71)+'Expenditures 15-22'!D270-E14</f>
        <v>75265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39057</v>
      </c>
      <c r="F39" s="763"/>
      <c r="G39" s="764">
        <f>'Expenditures 15-22'!K75-SUM('Expenditures 15-22'!G75,'Expenditures 15-22'!I75)+'Expenditures 15-22'!K130-SUM('Expenditures 15-22'!G130,'Expenditures 15-22'!I130)+'Expenditures 15-22'!K179-SUM('Expenditures 15-22'!G179,'Expenditures 15-22'!I179)+'Expenditures 15-22'!D274</f>
        <v>39057</v>
      </c>
    </row>
    <row r="40" spans="1:7" ht="12" customHeight="1" x14ac:dyDescent="0.2">
      <c r="A40" s="779" t="s">
        <v>162</v>
      </c>
      <c r="B40" s="780"/>
      <c r="C40" s="781"/>
      <c r="D40" s="767">
        <f>SUM(D19:D39)</f>
        <v>170627</v>
      </c>
      <c r="E40" s="767">
        <f>SUM(E19:E39)</f>
        <v>11026289</v>
      </c>
      <c r="F40" s="767">
        <f>SUM(F19:F39)</f>
        <v>1222124</v>
      </c>
      <c r="G40" s="767">
        <f>SUM(G19:G39)</f>
        <v>9974792</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170627</v>
      </c>
      <c r="F42" s="772" t="s">
        <v>553</v>
      </c>
      <c r="G42" s="768">
        <f>F40</f>
        <v>1222124</v>
      </c>
    </row>
    <row r="43" spans="1:7" ht="12" customHeight="1" x14ac:dyDescent="0.2">
      <c r="A43" s="285"/>
      <c r="B43" s="215"/>
      <c r="C43" s="286"/>
      <c r="D43" s="772" t="s">
        <v>552</v>
      </c>
      <c r="E43" s="768">
        <f>E40</f>
        <v>11026289</v>
      </c>
      <c r="F43" s="772" t="s">
        <v>552</v>
      </c>
      <c r="G43" s="768">
        <f>G40</f>
        <v>9974792</v>
      </c>
    </row>
    <row r="44" spans="1:7" ht="12" customHeight="1" x14ac:dyDescent="0.2">
      <c r="A44" s="285"/>
      <c r="B44" s="215"/>
      <c r="C44" s="215"/>
      <c r="D44" s="782" t="s">
        <v>1165</v>
      </c>
      <c r="E44" s="783">
        <f>(E42/E43)</f>
        <v>1.5474562656574665E-2</v>
      </c>
      <c r="F44" s="782" t="s">
        <v>1165</v>
      </c>
      <c r="G44" s="783">
        <f>(G42/G43)</f>
        <v>0.12252125157096008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2" sqref="E32"/>
    </sheetView>
  </sheetViews>
  <sheetFormatPr defaultColWidth="9.140625" defaultRowHeight="12.75" x14ac:dyDescent="0.2"/>
  <cols>
    <col min="1" max="1" width="52.85546875" style="1872" customWidth="1"/>
    <col min="2" max="3" width="9.85546875" style="1852" customWidth="1"/>
    <col min="4" max="4" width="12.5703125" style="1873" customWidth="1"/>
    <col min="5" max="5" width="52.28515625" style="1852" customWidth="1"/>
    <col min="6" max="6" width="9.140625" style="1852"/>
    <col min="7" max="7" width="5.85546875" style="1852" bestFit="1" customWidth="1"/>
    <col min="8" max="16384" width="9.140625" style="1852"/>
  </cols>
  <sheetData>
    <row r="1" spans="1:7" ht="21" customHeight="1" x14ac:dyDescent="0.2">
      <c r="A1" s="2408" t="s">
        <v>1651</v>
      </c>
      <c r="B1" s="2408"/>
      <c r="C1" s="2408"/>
      <c r="D1" s="2408"/>
      <c r="E1" s="2408"/>
    </row>
    <row r="2" spans="1:7" ht="14.25" customHeight="1" x14ac:dyDescent="0.2">
      <c r="A2" s="1850" t="s">
        <v>1652</v>
      </c>
      <c r="B2" s="1850"/>
      <c r="C2" s="1850"/>
      <c r="D2" s="1850"/>
      <c r="E2" s="1851"/>
    </row>
    <row r="3" spans="1:7" ht="15" customHeight="1" x14ac:dyDescent="0.2">
      <c r="A3" s="1850" t="s">
        <v>2016</v>
      </c>
      <c r="B3" s="1850"/>
      <c r="C3" s="1850"/>
      <c r="D3" s="1850"/>
      <c r="E3" s="1851"/>
    </row>
    <row r="4" spans="1:7" ht="3.75" customHeight="1" x14ac:dyDescent="0.2">
      <c r="A4" s="1850"/>
      <c r="B4" s="1850"/>
      <c r="C4" s="1850"/>
      <c r="D4" s="1850"/>
      <c r="E4" s="1851"/>
    </row>
    <row r="5" spans="1:7" ht="15" x14ac:dyDescent="0.25">
      <c r="A5" s="2412" t="s">
        <v>1937</v>
      </c>
      <c r="B5" s="2413"/>
      <c r="C5" s="2413"/>
      <c r="D5" s="2413"/>
      <c r="E5" s="2413"/>
    </row>
    <row r="6" spans="1:7" ht="12" customHeight="1" x14ac:dyDescent="0.25">
      <c r="A6" s="1853"/>
      <c r="B6" s="2414" t="str">
        <f>COVER!A17</f>
        <v>Bureau Valley CUSD 340</v>
      </c>
      <c r="C6" s="2414"/>
      <c r="D6" s="2414"/>
      <c r="E6" s="1854"/>
    </row>
    <row r="7" spans="1:7" ht="11.25" customHeight="1" x14ac:dyDescent="0.25">
      <c r="A7" s="1853"/>
      <c r="B7" s="2415">
        <f>COVER!A13</f>
        <v>28006340026</v>
      </c>
      <c r="C7" s="2415"/>
      <c r="D7" s="2415"/>
      <c r="E7" s="1854"/>
    </row>
    <row r="8" spans="1:7" ht="34.5" customHeight="1" x14ac:dyDescent="0.2">
      <c r="A8" s="1875" t="s">
        <v>1653</v>
      </c>
      <c r="B8" s="1855" t="s">
        <v>1654</v>
      </c>
      <c r="C8" s="1855" t="s">
        <v>1655</v>
      </c>
      <c r="D8" s="1856" t="s">
        <v>1656</v>
      </c>
      <c r="E8" s="1855" t="s">
        <v>1657</v>
      </c>
      <c r="G8" s="1874" t="b">
        <v>0</v>
      </c>
    </row>
    <row r="9" spans="1:7" ht="15.75" customHeight="1" x14ac:dyDescent="0.2">
      <c r="A9" s="1876" t="s">
        <v>1932</v>
      </c>
      <c r="B9" s="1857"/>
      <c r="C9" s="1857"/>
      <c r="D9" s="1858"/>
      <c r="E9" s="1859"/>
    </row>
    <row r="10" spans="1:7" ht="27.75" customHeight="1" x14ac:dyDescent="0.2">
      <c r="A10" s="1860" t="s">
        <v>1729</v>
      </c>
      <c r="B10" s="1861"/>
      <c r="C10" s="1861"/>
      <c r="D10" s="1925" t="s">
        <v>1658</v>
      </c>
      <c r="E10" s="1862" t="s">
        <v>1659</v>
      </c>
    </row>
    <row r="11" spans="1:7" ht="12" customHeight="1" x14ac:dyDescent="0.2">
      <c r="A11" s="1863" t="s">
        <v>1660</v>
      </c>
      <c r="B11" s="1864"/>
      <c r="C11" s="1864"/>
      <c r="D11" s="1865"/>
      <c r="E11" s="1866"/>
    </row>
    <row r="12" spans="1:7" ht="12" customHeight="1" x14ac:dyDescent="0.2">
      <c r="A12" s="1863" t="s">
        <v>1661</v>
      </c>
      <c r="B12" s="1864"/>
      <c r="C12" s="1864"/>
      <c r="D12" s="1867"/>
      <c r="E12" s="1866"/>
    </row>
    <row r="13" spans="1:7" ht="12" customHeight="1" x14ac:dyDescent="0.2">
      <c r="A13" s="1863" t="s">
        <v>1662</v>
      </c>
      <c r="B13" s="1864"/>
      <c r="C13" s="1864"/>
      <c r="D13" s="1867"/>
      <c r="E13" s="1866"/>
    </row>
    <row r="14" spans="1:7" ht="12" customHeight="1" x14ac:dyDescent="0.2">
      <c r="A14" s="1863" t="s">
        <v>1663</v>
      </c>
      <c r="B14" s="1864"/>
      <c r="C14" s="1864"/>
      <c r="D14" s="1867"/>
      <c r="E14" s="1866"/>
    </row>
    <row r="15" spans="1:7" ht="12" customHeight="1" x14ac:dyDescent="0.2">
      <c r="A15" s="1863" t="s">
        <v>1664</v>
      </c>
      <c r="B15" s="1864"/>
      <c r="C15" s="1864"/>
      <c r="D15" s="1867"/>
      <c r="E15" s="1866"/>
    </row>
    <row r="16" spans="1:7" ht="12" customHeight="1" x14ac:dyDescent="0.2">
      <c r="A16" s="1863" t="s">
        <v>1665</v>
      </c>
      <c r="B16" s="1864"/>
      <c r="C16" s="1864"/>
      <c r="D16" s="1867"/>
      <c r="E16" s="1866"/>
    </row>
    <row r="17" spans="1:11" ht="12" customHeight="1" x14ac:dyDescent="0.2">
      <c r="A17" s="1863" t="s">
        <v>1666</v>
      </c>
      <c r="B17" s="1864"/>
      <c r="C17" s="1864"/>
      <c r="D17" s="1867"/>
      <c r="E17" s="1866"/>
    </row>
    <row r="18" spans="1:11" ht="12" customHeight="1" x14ac:dyDescent="0.2">
      <c r="A18" s="1863" t="s">
        <v>1667</v>
      </c>
      <c r="B18" s="1864"/>
      <c r="C18" s="1864"/>
      <c r="D18" s="1867"/>
      <c r="E18" s="1866"/>
    </row>
    <row r="19" spans="1:11" ht="12" customHeight="1" x14ac:dyDescent="0.2">
      <c r="A19" s="1863" t="s">
        <v>1917</v>
      </c>
      <c r="B19" s="1864"/>
      <c r="C19" s="1864"/>
      <c r="D19" s="1867"/>
      <c r="E19" s="1866"/>
    </row>
    <row r="20" spans="1:11" ht="12" customHeight="1" x14ac:dyDescent="0.2">
      <c r="A20" s="1863" t="s">
        <v>1918</v>
      </c>
      <c r="B20" s="1864"/>
      <c r="C20" s="1864"/>
      <c r="D20" s="1867"/>
      <c r="E20" s="1866"/>
    </row>
    <row r="21" spans="1:11" ht="12" customHeight="1" x14ac:dyDescent="0.2">
      <c r="A21" s="1863" t="s">
        <v>1919</v>
      </c>
      <c r="B21" s="1864"/>
      <c r="C21" s="1864"/>
      <c r="D21" s="1867"/>
      <c r="E21" s="1866"/>
    </row>
    <row r="22" spans="1:11" ht="12" customHeight="1" x14ac:dyDescent="0.2">
      <c r="A22" s="1863" t="s">
        <v>1920</v>
      </c>
      <c r="B22" s="1864"/>
      <c r="C22" s="1864"/>
      <c r="D22" s="1867"/>
      <c r="E22" s="1866"/>
    </row>
    <row r="23" spans="1:11" ht="12" customHeight="1" x14ac:dyDescent="0.2">
      <c r="A23" s="1863" t="s">
        <v>1921</v>
      </c>
      <c r="B23" s="1864"/>
      <c r="C23" s="1864"/>
      <c r="D23" s="1867"/>
      <c r="E23" s="1866"/>
    </row>
    <row r="24" spans="1:11" ht="12" customHeight="1" x14ac:dyDescent="0.2">
      <c r="A24" s="1863" t="s">
        <v>1922</v>
      </c>
      <c r="B24" s="1864" t="s">
        <v>2096</v>
      </c>
      <c r="C24" s="1864" t="s">
        <v>2096</v>
      </c>
      <c r="D24" s="1867" t="s">
        <v>2096</v>
      </c>
      <c r="E24" s="1866" t="s">
        <v>2116</v>
      </c>
    </row>
    <row r="25" spans="1:11" ht="12" customHeight="1" x14ac:dyDescent="0.2">
      <c r="A25" s="1863" t="s">
        <v>1923</v>
      </c>
      <c r="B25" s="1864"/>
      <c r="C25" s="1864"/>
      <c r="D25" s="1867"/>
      <c r="E25" s="1866"/>
    </row>
    <row r="26" spans="1:11" ht="12" customHeight="1" x14ac:dyDescent="0.2">
      <c r="A26" s="1863" t="s">
        <v>1924</v>
      </c>
      <c r="B26" s="1864" t="s">
        <v>2096</v>
      </c>
      <c r="C26" s="1864" t="s">
        <v>2096</v>
      </c>
      <c r="D26" s="1867" t="s">
        <v>2096</v>
      </c>
      <c r="E26" s="1866" t="s">
        <v>2117</v>
      </c>
    </row>
    <row r="27" spans="1:11" x14ac:dyDescent="0.2">
      <c r="A27" s="1863" t="s">
        <v>1925</v>
      </c>
      <c r="B27" s="1864"/>
      <c r="C27" s="1864"/>
      <c r="D27" s="1867"/>
      <c r="E27" s="1866"/>
    </row>
    <row r="28" spans="1:11" ht="12" customHeight="1" x14ac:dyDescent="0.2">
      <c r="A28" s="1863" t="s">
        <v>1926</v>
      </c>
      <c r="B28" s="1864"/>
      <c r="C28" s="1864"/>
      <c r="D28" s="1867"/>
      <c r="E28" s="1866"/>
    </row>
    <row r="29" spans="1:11" ht="12" customHeight="1" x14ac:dyDescent="0.2">
      <c r="A29" s="1863" t="s">
        <v>1927</v>
      </c>
      <c r="B29" s="1864"/>
      <c r="C29" s="1864"/>
      <c r="D29" s="1867"/>
      <c r="E29" s="1866"/>
    </row>
    <row r="30" spans="1:11" ht="12" customHeight="1" x14ac:dyDescent="0.2">
      <c r="A30" s="1863" t="s">
        <v>1928</v>
      </c>
      <c r="B30" s="1864"/>
      <c r="C30" s="1864"/>
      <c r="D30" s="1867"/>
      <c r="E30" s="1866"/>
    </row>
    <row r="31" spans="1:11" ht="12" customHeight="1" x14ac:dyDescent="0.2">
      <c r="A31" s="1863" t="s">
        <v>1929</v>
      </c>
      <c r="B31" s="1864" t="s">
        <v>2096</v>
      </c>
      <c r="C31" s="1864" t="s">
        <v>2096</v>
      </c>
      <c r="D31" s="1867" t="s">
        <v>2096</v>
      </c>
      <c r="E31" s="1866" t="s">
        <v>2118</v>
      </c>
      <c r="K31" s="1877"/>
    </row>
    <row r="32" spans="1:11" ht="12" customHeight="1" x14ac:dyDescent="0.2">
      <c r="A32" s="1863" t="s">
        <v>1930</v>
      </c>
      <c r="B32" s="1864"/>
      <c r="C32" s="1864"/>
      <c r="D32" s="1867"/>
      <c r="E32" s="1866"/>
    </row>
    <row r="33" spans="1:5" ht="12" customHeight="1" x14ac:dyDescent="0.2">
      <c r="A33" s="1863" t="s">
        <v>1931</v>
      </c>
      <c r="B33" s="1864"/>
      <c r="C33" s="1864"/>
      <c r="D33" s="1867"/>
      <c r="E33" s="1866"/>
    </row>
    <row r="34" spans="1:5" ht="12" customHeight="1" x14ac:dyDescent="0.25">
      <c r="A34" s="1868"/>
      <c r="B34" s="1868"/>
      <c r="C34" s="1868"/>
      <c r="D34" s="1868"/>
      <c r="E34" s="1868"/>
    </row>
    <row r="35" spans="1:5" ht="12" customHeight="1" x14ac:dyDescent="0.2">
      <c r="A35" s="186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870"/>
      <c r="B39" s="1870"/>
      <c r="C39" s="1870"/>
      <c r="D39" s="1870"/>
      <c r="E39" s="1870"/>
    </row>
    <row r="40" spans="1:5" s="1868" customFormat="1" ht="12" customHeight="1" x14ac:dyDescent="0.25">
      <c r="A40" s="1871" t="s">
        <v>1668</v>
      </c>
      <c r="B40" s="2424"/>
      <c r="C40" s="2424"/>
      <c r="D40" s="2424"/>
      <c r="E40" s="2425"/>
    </row>
    <row r="41" spans="1:5" s="1868" customFormat="1" ht="12" customHeight="1" x14ac:dyDescent="0.25">
      <c r="A41" s="2426"/>
      <c r="B41" s="2427"/>
      <c r="C41" s="2427"/>
      <c r="D41" s="2427"/>
      <c r="E41" s="2428"/>
    </row>
    <row r="42" spans="1:5" s="1868" customFormat="1" ht="12" customHeight="1" x14ac:dyDescent="0.25">
      <c r="A42" s="2426"/>
      <c r="B42" s="2427"/>
      <c r="C42" s="2427"/>
      <c r="D42" s="2427"/>
      <c r="E42" s="2428"/>
    </row>
    <row r="43" spans="1:5" s="1868" customFormat="1" ht="15" x14ac:dyDescent="0.25">
      <c r="A43" s="2409"/>
      <c r="B43" s="2410"/>
      <c r="C43" s="2410"/>
      <c r="D43" s="2410"/>
      <c r="E43" s="2411"/>
    </row>
    <row r="44" spans="1:5" s="1868" customFormat="1" ht="12" hidden="1" customHeight="1" x14ac:dyDescent="0.25">
      <c r="A44" s="2409"/>
      <c r="B44" s="2410"/>
      <c r="C44" s="2410"/>
      <c r="D44" s="2410"/>
      <c r="E44" s="2411"/>
    </row>
    <row r="45" spans="1:5" s="1868" customFormat="1" ht="12" customHeight="1" x14ac:dyDescent="0.25"/>
    <row r="46" spans="1:5" s="1868" customFormat="1" ht="9.75" customHeight="1" x14ac:dyDescent="0.25"/>
    <row r="47" spans="1:5" s="1868" customFormat="1" ht="13.5" customHeight="1" x14ac:dyDescent="0.25"/>
    <row r="48" spans="1:5" s="1868" customFormat="1" ht="15" x14ac:dyDescent="0.25"/>
    <row r="49" spans="1:1" s="1868" customFormat="1" ht="15" hidden="1" x14ac:dyDescent="0.25">
      <c r="A49" s="1868" t="b">
        <v>0</v>
      </c>
    </row>
    <row r="50" spans="1:1" s="1868" customFormat="1" ht="15" x14ac:dyDescent="0.25"/>
    <row r="51" spans="1:1" s="1868" customFormat="1" ht="15" x14ac:dyDescent="0.25"/>
    <row r="52" spans="1:1" s="1868" customFormat="1" ht="15" x14ac:dyDescent="0.25"/>
    <row r="53" spans="1:1" s="1868" customFormat="1" ht="15" x14ac:dyDescent="0.25"/>
    <row r="54" spans="1:1" s="1868" customFormat="1" ht="15" x14ac:dyDescent="0.25"/>
    <row r="55" spans="1:1" s="1868" customFormat="1" ht="15" x14ac:dyDescent="0.25"/>
    <row r="56" spans="1:1" s="1868" customFormat="1" ht="15" x14ac:dyDescent="0.25"/>
    <row r="57" spans="1:1" s="1868" customFormat="1" ht="15" x14ac:dyDescent="0.25"/>
    <row r="58" spans="1:1" s="1868" customFormat="1" ht="15" x14ac:dyDescent="0.25"/>
    <row r="59" spans="1:1" s="1868" customFormat="1" ht="15" x14ac:dyDescent="0.25"/>
    <row r="60" spans="1:1" s="1868" customFormat="1" ht="15" x14ac:dyDescent="0.25"/>
    <row r="61" spans="1:1" s="1868" customFormat="1" ht="15" x14ac:dyDescent="0.25"/>
    <row r="62" spans="1:1" s="1868" customFormat="1" ht="15" x14ac:dyDescent="0.25"/>
    <row r="63" spans="1:1" s="1868" customFormat="1" ht="15" x14ac:dyDescent="0.25"/>
    <row r="64" spans="1:1" s="1868" customFormat="1" ht="15" x14ac:dyDescent="0.25"/>
    <row r="65" s="1868" customFormat="1" ht="15" x14ac:dyDescent="0.25"/>
    <row r="66" s="1868" customFormat="1" ht="15" x14ac:dyDescent="0.25"/>
    <row r="67" s="1868" customFormat="1" ht="15" x14ac:dyDescent="0.25"/>
    <row r="68" s="1868" customFormat="1" ht="15" x14ac:dyDescent="0.25"/>
    <row r="69" s="1868" customFormat="1" ht="15" x14ac:dyDescent="0.25"/>
    <row r="70" s="1868" customFormat="1" ht="15" x14ac:dyDescent="0.25"/>
    <row r="71" s="1868" customFormat="1" ht="15" x14ac:dyDescent="0.25"/>
    <row r="72" s="1868" customFormat="1" ht="15" x14ac:dyDescent="0.25"/>
    <row r="73" s="1868" customFormat="1" ht="15" x14ac:dyDescent="0.25"/>
    <row r="74" s="1868" customFormat="1" ht="15" x14ac:dyDescent="0.25"/>
    <row r="75" s="1868" customFormat="1" ht="15" x14ac:dyDescent="0.25"/>
    <row r="76" s="1868" customFormat="1" ht="15" x14ac:dyDescent="0.25"/>
    <row r="77" s="1868" customFormat="1" ht="15" x14ac:dyDescent="0.25"/>
    <row r="78" s="1868" customFormat="1" ht="15" x14ac:dyDescent="0.25"/>
    <row r="79" s="1868" customFormat="1" ht="15" x14ac:dyDescent="0.25"/>
    <row r="80" s="1868" customFormat="1" ht="15" x14ac:dyDescent="0.25"/>
    <row r="81" s="1868" customFormat="1" ht="15" x14ac:dyDescent="0.25"/>
    <row r="82" s="1868" customFormat="1" ht="15" x14ac:dyDescent="0.25"/>
    <row r="83" s="1868" customFormat="1" ht="15" x14ac:dyDescent="0.25"/>
    <row r="84" s="1868" customFormat="1" ht="15" x14ac:dyDescent="0.25"/>
    <row r="85" s="1868" customFormat="1" ht="15" x14ac:dyDescent="0.25"/>
    <row r="86" s="1868" customFormat="1" ht="15" x14ac:dyDescent="0.25"/>
    <row r="87" s="1868" customFormat="1" ht="15" x14ac:dyDescent="0.25"/>
    <row r="88" s="1868" customFormat="1" ht="15" x14ac:dyDescent="0.25"/>
    <row r="89" s="1868" customFormat="1" ht="15" x14ac:dyDescent="0.25"/>
    <row r="90" s="1868" customFormat="1" ht="15" x14ac:dyDescent="0.25"/>
    <row r="91" s="1868" customFormat="1" ht="15" x14ac:dyDescent="0.25"/>
    <row r="92" s="1868" customFormat="1" ht="15" x14ac:dyDescent="0.25"/>
    <row r="93" s="1868" customFormat="1" ht="15" x14ac:dyDescent="0.25"/>
    <row r="94" s="1868" customFormat="1" ht="15" x14ac:dyDescent="0.25"/>
    <row r="95" s="1868" customFormat="1" ht="15" x14ac:dyDescent="0.25"/>
    <row r="96" s="1868" customFormat="1" ht="15" x14ac:dyDescent="0.25"/>
    <row r="97" s="186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B33" sqref="B33"/>
    </sheetView>
  </sheetViews>
  <sheetFormatPr defaultColWidth="9.140625" defaultRowHeight="12.75" x14ac:dyDescent="0.2"/>
  <cols>
    <col min="1" max="1" width="3" style="2038" customWidth="1"/>
    <col min="2" max="2" width="2.7109375" style="2038" customWidth="1"/>
    <col min="3" max="3" width="32.140625" style="2038" customWidth="1"/>
    <col min="4" max="4" width="6.42578125" style="2038" customWidth="1"/>
    <col min="5" max="10" width="15.7109375" style="2038" customWidth="1"/>
    <col min="11" max="14" width="4.7109375" style="2038" customWidth="1"/>
    <col min="15" max="16384" width="9.140625" style="2038"/>
  </cols>
  <sheetData>
    <row r="1" spans="1:10" ht="11.85" customHeight="1" x14ac:dyDescent="0.2">
      <c r="A1" s="2036"/>
      <c r="B1" s="2037"/>
      <c r="E1" s="2039"/>
      <c r="F1" s="2040" t="s">
        <v>466</v>
      </c>
      <c r="G1" s="2041"/>
    </row>
    <row r="2" spans="1:10" ht="11.85" customHeight="1" x14ac:dyDescent="0.2">
      <c r="A2" s="2036"/>
      <c r="B2" s="2037"/>
      <c r="E2" s="2039"/>
      <c r="F2" s="2042" t="s">
        <v>327</v>
      </c>
      <c r="G2" s="2041"/>
    </row>
    <row r="3" spans="1:10" ht="11.85" customHeight="1" x14ac:dyDescent="0.2">
      <c r="E3" s="2039"/>
      <c r="F3" s="2042" t="s">
        <v>467</v>
      </c>
      <c r="G3" s="2039"/>
    </row>
    <row r="4" spans="1:10" ht="11.85" customHeight="1" x14ac:dyDescent="0.2">
      <c r="E4" s="2039"/>
      <c r="F4" s="2042" t="s">
        <v>1014</v>
      </c>
      <c r="G4" s="2039"/>
    </row>
    <row r="5" spans="1:10" ht="12.2" customHeight="1" x14ac:dyDescent="0.2">
      <c r="F5" s="2042"/>
    </row>
    <row r="6" spans="1:10" x14ac:dyDescent="0.2">
      <c r="A6" s="2043" t="s">
        <v>761</v>
      </c>
      <c r="B6" s="2044"/>
      <c r="C6" s="2044"/>
      <c r="D6" s="2044"/>
      <c r="E6" s="2045"/>
      <c r="F6" s="2046"/>
      <c r="G6" s="2037"/>
      <c r="H6" s="2047" t="s">
        <v>1191</v>
      </c>
      <c r="I6" s="2434" t="str">
        <f>COVER!A17</f>
        <v>Bureau Valley CUSD 340</v>
      </c>
      <c r="J6" s="2435"/>
    </row>
    <row r="7" spans="1:10" x14ac:dyDescent="0.2">
      <c r="A7" s="2436" t="s">
        <v>1015</v>
      </c>
      <c r="B7" s="2437"/>
      <c r="C7" s="2437"/>
      <c r="D7" s="2437"/>
      <c r="E7" s="2438"/>
      <c r="F7" s="2048"/>
      <c r="G7" s="2037"/>
      <c r="H7" s="2047" t="s">
        <v>431</v>
      </c>
      <c r="I7" s="2439">
        <f>COVER!A13</f>
        <v>28006340026</v>
      </c>
      <c r="J7" s="2439"/>
    </row>
    <row r="8" spans="1:10" ht="8.25" customHeight="1" x14ac:dyDescent="0.2">
      <c r="A8" s="2049"/>
      <c r="B8" s="2050"/>
      <c r="C8" s="2050"/>
      <c r="D8" s="2050"/>
      <c r="E8" s="2051"/>
      <c r="F8" s="2052"/>
      <c r="G8" s="2053"/>
      <c r="H8" s="2053"/>
      <c r="I8" s="2053"/>
      <c r="J8" s="2053"/>
    </row>
    <row r="9" spans="1:10" ht="13.5" customHeight="1" x14ac:dyDescent="0.2">
      <c r="A9" s="2054"/>
      <c r="B9" s="2055"/>
      <c r="C9" s="2055"/>
      <c r="D9" s="2056"/>
      <c r="E9" s="2057" t="s">
        <v>2017</v>
      </c>
      <c r="F9" s="2058"/>
      <c r="G9" s="2058"/>
      <c r="H9" s="2059" t="s">
        <v>2018</v>
      </c>
      <c r="I9" s="2058"/>
      <c r="J9" s="2060"/>
    </row>
    <row r="10" spans="1:10" s="2068" customFormat="1" ht="13.5" customHeight="1" x14ac:dyDescent="0.2">
      <c r="A10" s="2061"/>
      <c r="B10" s="2062"/>
      <c r="C10" s="2063"/>
      <c r="D10" s="2064"/>
      <c r="E10" s="2065" t="s">
        <v>493</v>
      </c>
      <c r="F10" s="2066" t="s">
        <v>494</v>
      </c>
      <c r="G10" s="2067"/>
      <c r="H10" s="2066" t="s">
        <v>493</v>
      </c>
      <c r="I10" s="2066" t="s">
        <v>494</v>
      </c>
      <c r="J10" s="2066"/>
    </row>
    <row r="11" spans="1:10" s="2068" customFormat="1" ht="22.5" x14ac:dyDescent="0.2">
      <c r="A11" s="2440" t="s">
        <v>560</v>
      </c>
      <c r="B11" s="2441"/>
      <c r="C11" s="2442"/>
      <c r="D11" s="2069" t="s">
        <v>1017</v>
      </c>
      <c r="E11" s="2069" t="s">
        <v>67</v>
      </c>
      <c r="F11" s="2069" t="s">
        <v>7</v>
      </c>
      <c r="G11" s="2070" t="s">
        <v>162</v>
      </c>
      <c r="H11" s="2070" t="s">
        <v>67</v>
      </c>
      <c r="I11" s="2069" t="s">
        <v>7</v>
      </c>
      <c r="J11" s="2070" t="s">
        <v>162</v>
      </c>
    </row>
    <row r="12" spans="1:10" ht="15" customHeight="1" x14ac:dyDescent="0.2">
      <c r="A12" s="2071">
        <v>1</v>
      </c>
      <c r="B12" s="2072" t="s">
        <v>959</v>
      </c>
      <c r="C12" s="2073"/>
      <c r="D12" s="2074">
        <v>2320</v>
      </c>
      <c r="E12" s="2075">
        <f>'Expenditures 15-22'!K50</f>
        <v>91490</v>
      </c>
      <c r="F12" s="2076"/>
      <c r="G12" s="2075">
        <f t="shared" ref="G12:G18" si="0">SUM(E12:F12)</f>
        <v>91490</v>
      </c>
      <c r="H12" s="2077">
        <v>135930</v>
      </c>
      <c r="I12" s="2076"/>
      <c r="J12" s="2075">
        <f t="shared" ref="J12:J18" si="1">SUM(H12:I12)</f>
        <v>135930</v>
      </c>
    </row>
    <row r="13" spans="1:10" ht="15" customHeight="1" x14ac:dyDescent="0.2">
      <c r="A13" s="2071">
        <v>2</v>
      </c>
      <c r="B13" s="2072" t="s">
        <v>45</v>
      </c>
      <c r="C13" s="2073"/>
      <c r="D13" s="2074">
        <v>2330</v>
      </c>
      <c r="E13" s="2075">
        <f>'Expenditures 15-22'!K51</f>
        <v>0</v>
      </c>
      <c r="F13" s="2076"/>
      <c r="G13" s="2075">
        <f t="shared" si="0"/>
        <v>0</v>
      </c>
      <c r="H13" s="2077"/>
      <c r="I13" s="2076"/>
      <c r="J13" s="2075">
        <f t="shared" si="1"/>
        <v>0</v>
      </c>
    </row>
    <row r="14" spans="1:10" ht="15" customHeight="1" x14ac:dyDescent="0.2">
      <c r="A14" s="2071">
        <v>3</v>
      </c>
      <c r="B14" s="2072" t="s">
        <v>46</v>
      </c>
      <c r="C14" s="2073"/>
      <c r="D14" s="2078">
        <v>2490</v>
      </c>
      <c r="E14" s="2075">
        <f>'Expenditures 15-22'!K56</f>
        <v>0</v>
      </c>
      <c r="F14" s="2076"/>
      <c r="G14" s="2075">
        <f t="shared" si="0"/>
        <v>0</v>
      </c>
      <c r="H14" s="2077"/>
      <c r="I14" s="2076"/>
      <c r="J14" s="2075">
        <f t="shared" si="1"/>
        <v>0</v>
      </c>
    </row>
    <row r="15" spans="1:10" ht="15" customHeight="1" x14ac:dyDescent="0.2">
      <c r="A15" s="2071">
        <v>4</v>
      </c>
      <c r="B15" s="2072" t="s">
        <v>1235</v>
      </c>
      <c r="C15" s="2073"/>
      <c r="D15" s="2074">
        <v>2510</v>
      </c>
      <c r="E15" s="2075">
        <f>'Expenditures 15-22'!K59</f>
        <v>0</v>
      </c>
      <c r="F15" s="2075">
        <f>'Expenditures 15-22'!K122</f>
        <v>0</v>
      </c>
      <c r="G15" s="2075">
        <f t="shared" si="0"/>
        <v>0</v>
      </c>
      <c r="H15" s="2077"/>
      <c r="I15" s="2077"/>
      <c r="J15" s="2075">
        <f t="shared" si="1"/>
        <v>0</v>
      </c>
    </row>
    <row r="16" spans="1:10" ht="15" customHeight="1" x14ac:dyDescent="0.2">
      <c r="A16" s="2071">
        <v>5</v>
      </c>
      <c r="B16" s="2072" t="s">
        <v>107</v>
      </c>
      <c r="C16" s="2073"/>
      <c r="D16" s="2074">
        <v>2570</v>
      </c>
      <c r="E16" s="2075">
        <f>'Expenditures 15-22'!K64</f>
        <v>16431</v>
      </c>
      <c r="F16" s="2076"/>
      <c r="G16" s="2075">
        <f t="shared" si="0"/>
        <v>16431</v>
      </c>
      <c r="H16" s="2077">
        <v>16800</v>
      </c>
      <c r="I16" s="2076"/>
      <c r="J16" s="2075">
        <f t="shared" si="1"/>
        <v>16800</v>
      </c>
    </row>
    <row r="17" spans="1:10" ht="15" customHeight="1" x14ac:dyDescent="0.2">
      <c r="A17" s="2071">
        <v>6</v>
      </c>
      <c r="B17" s="2072" t="s">
        <v>1227</v>
      </c>
      <c r="C17" s="2073"/>
      <c r="D17" s="2074">
        <v>2610</v>
      </c>
      <c r="E17" s="2075">
        <f>'Expenditures 15-22'!K67</f>
        <v>0</v>
      </c>
      <c r="F17" s="2076"/>
      <c r="G17" s="2075">
        <f t="shared" si="0"/>
        <v>0</v>
      </c>
      <c r="H17" s="2077"/>
      <c r="I17" s="2076"/>
      <c r="J17" s="2075">
        <f t="shared" si="1"/>
        <v>0</v>
      </c>
    </row>
    <row r="18" spans="1:10" ht="22.5" customHeight="1" x14ac:dyDescent="0.2">
      <c r="A18" s="2079">
        <v>7</v>
      </c>
      <c r="B18" s="2443" t="s">
        <v>8</v>
      </c>
      <c r="C18" s="2444"/>
      <c r="D18" s="2445"/>
      <c r="E18" s="2080"/>
      <c r="F18" s="2080"/>
      <c r="G18" s="2081">
        <f t="shared" si="0"/>
        <v>0</v>
      </c>
      <c r="H18" s="2077"/>
      <c r="I18" s="2077"/>
      <c r="J18" s="2075">
        <f t="shared" si="1"/>
        <v>0</v>
      </c>
    </row>
    <row r="19" spans="1:10" ht="12.75" customHeight="1" thickBot="1" x14ac:dyDescent="0.25">
      <c r="A19" s="2071">
        <v>8</v>
      </c>
      <c r="B19" s="2082" t="s">
        <v>1357</v>
      </c>
      <c r="D19" s="2083"/>
      <c r="E19" s="2084">
        <f t="shared" ref="E19:J19" si="2">SUM(E12:E17)-E18</f>
        <v>107921</v>
      </c>
      <c r="F19" s="2084">
        <f t="shared" si="2"/>
        <v>0</v>
      </c>
      <c r="G19" s="2084">
        <f t="shared" si="2"/>
        <v>107921</v>
      </c>
      <c r="H19" s="2084">
        <f t="shared" si="2"/>
        <v>152730</v>
      </c>
      <c r="I19" s="2084">
        <f t="shared" si="2"/>
        <v>0</v>
      </c>
      <c r="J19" s="2084">
        <f t="shared" si="2"/>
        <v>152730</v>
      </c>
    </row>
    <row r="20" spans="1:10" ht="25.5" customHeight="1" thickTop="1" x14ac:dyDescent="0.2">
      <c r="A20" s="2071">
        <v>9</v>
      </c>
      <c r="B20" s="2446" t="s">
        <v>2021</v>
      </c>
      <c r="C20" s="2444"/>
      <c r="D20" s="2445"/>
      <c r="E20" s="2085"/>
      <c r="F20" s="2085"/>
      <c r="G20" s="2085"/>
      <c r="H20" s="2085"/>
      <c r="I20" s="2085"/>
      <c r="J20" s="2086">
        <f>IF(AND(G19&gt;0,J19&gt;0),(((J19-G19)/G19)),"Enter Budget Data")</f>
        <v>0.41520186062026854</v>
      </c>
    </row>
    <row r="21" spans="1:10" ht="9" customHeight="1" x14ac:dyDescent="0.2">
      <c r="B21" s="2087"/>
    </row>
    <row r="22" spans="1:10" x14ac:dyDescent="0.2">
      <c r="A22" s="2088" t="s">
        <v>139</v>
      </c>
      <c r="B22" s="2087"/>
    </row>
    <row r="23" spans="1:10" x14ac:dyDescent="0.2">
      <c r="A23" s="2039" t="s">
        <v>2019</v>
      </c>
      <c r="B23" s="2087"/>
    </row>
    <row r="24" spans="1:10" x14ac:dyDescent="0.2">
      <c r="A24" s="2039" t="s">
        <v>2020</v>
      </c>
      <c r="B24" s="2087"/>
    </row>
    <row r="25" spans="1:10" x14ac:dyDescent="0.2">
      <c r="A25" s="2089"/>
      <c r="B25" s="2087"/>
    </row>
    <row r="26" spans="1:10" ht="20.100000000000001" customHeight="1" x14ac:dyDescent="0.2">
      <c r="B26" s="2087"/>
      <c r="C26" s="2451"/>
      <c r="D26" s="2451"/>
      <c r="E26" s="2090"/>
      <c r="F26" s="2450"/>
      <c r="G26" s="2450"/>
    </row>
    <row r="27" spans="1:10" x14ac:dyDescent="0.2">
      <c r="B27" s="2087"/>
      <c r="C27" s="2091" t="s">
        <v>1199</v>
      </c>
      <c r="D27" s="2092"/>
      <c r="E27" s="2093"/>
      <c r="F27" s="2447" t="s">
        <v>1895</v>
      </c>
      <c r="G27" s="2447"/>
    </row>
    <row r="28" spans="1:10" ht="28.5" customHeight="1" x14ac:dyDescent="0.2">
      <c r="B28" s="2087"/>
      <c r="C28" s="2449"/>
      <c r="D28" s="2449"/>
      <c r="E28" s="2094"/>
      <c r="F28" s="2449"/>
      <c r="G28" s="2449"/>
    </row>
    <row r="29" spans="1:10" x14ac:dyDescent="0.2">
      <c r="B29" s="2087"/>
      <c r="C29" s="2095" t="s">
        <v>2028</v>
      </c>
      <c r="E29" s="2096"/>
      <c r="F29" s="2448" t="s">
        <v>1896</v>
      </c>
      <c r="G29" s="2448"/>
    </row>
    <row r="30" spans="1:10" ht="9" customHeight="1" x14ac:dyDescent="0.2">
      <c r="B30" s="2087"/>
      <c r="C30" s="2097"/>
      <c r="E30" s="2098"/>
      <c r="F30" s="2099"/>
      <c r="G30" s="2099"/>
    </row>
    <row r="31" spans="1:10" ht="15" customHeight="1" x14ac:dyDescent="0.2">
      <c r="A31" s="2039"/>
      <c r="B31" s="2100" t="s">
        <v>1200</v>
      </c>
    </row>
    <row r="32" spans="1:10" ht="9" customHeight="1" x14ac:dyDescent="0.2">
      <c r="A32" s="2039"/>
      <c r="B32" s="2088"/>
    </row>
    <row r="33" spans="1:10" ht="12.75" customHeight="1" x14ac:dyDescent="0.2">
      <c r="A33" s="2039"/>
      <c r="B33" s="2101" t="s">
        <v>2096</v>
      </c>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2102"/>
    </row>
    <row r="36" spans="1:10" ht="13.5" customHeight="1" x14ac:dyDescent="0.2">
      <c r="B36" s="2101"/>
      <c r="C36" s="2433" t="s">
        <v>2094</v>
      </c>
      <c r="D36" s="2432"/>
      <c r="E36" s="2432"/>
      <c r="F36" s="2432"/>
      <c r="G36" s="2432"/>
      <c r="H36" s="2432"/>
      <c r="I36" s="2432"/>
      <c r="J36" s="2103"/>
    </row>
    <row r="37" spans="1:10" ht="22.5" customHeight="1" x14ac:dyDescent="0.2">
      <c r="C37" s="2432"/>
      <c r="D37" s="2432"/>
      <c r="E37" s="2432"/>
      <c r="F37" s="2432"/>
      <c r="G37" s="2432"/>
      <c r="H37" s="2432"/>
      <c r="I37" s="2432"/>
      <c r="J37" s="2103"/>
    </row>
    <row r="38" spans="1:10" ht="7.5" customHeight="1" x14ac:dyDescent="0.2">
      <c r="C38" s="2102"/>
      <c r="D38" s="2104"/>
      <c r="E38" s="2105"/>
      <c r="F38" s="2106"/>
      <c r="G38" s="2105"/>
    </row>
    <row r="39" spans="1:10" ht="13.5" customHeight="1" x14ac:dyDescent="0.2">
      <c r="B39" s="2101"/>
      <c r="C39" s="2429" t="s">
        <v>1028</v>
      </c>
      <c r="D39" s="2430"/>
      <c r="E39" s="2430"/>
      <c r="F39" s="2430"/>
      <c r="G39" s="2430"/>
      <c r="H39" s="2430"/>
      <c r="I39" s="2430"/>
    </row>
    <row r="40" spans="1:10" ht="13.35" customHeight="1" x14ac:dyDescent="0.2">
      <c r="A40" s="2039"/>
      <c r="C40" s="2107"/>
      <c r="D40" s="2107"/>
      <c r="E40" s="2107"/>
      <c r="F40" s="2107"/>
      <c r="G40" s="2107"/>
      <c r="H40" s="2107"/>
      <c r="I40" s="21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6" sqref="A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2120</v>
      </c>
    </row>
    <row r="6" spans="1:2" x14ac:dyDescent="0.2">
      <c r="A6" s="385">
        <v>2</v>
      </c>
      <c r="B6" t="s">
        <v>2121</v>
      </c>
    </row>
    <row r="7" spans="1:2" x14ac:dyDescent="0.2">
      <c r="A7" s="385">
        <v>3</v>
      </c>
      <c r="B7" t="s">
        <v>2122</v>
      </c>
    </row>
    <row r="8" spans="1:2" x14ac:dyDescent="0.2">
      <c r="A8" s="385"/>
      <c r="B8" t="s">
        <v>2123</v>
      </c>
    </row>
    <row r="9" spans="1:2" x14ac:dyDescent="0.2">
      <c r="A9" s="386">
        <v>4</v>
      </c>
      <c r="B9" t="s">
        <v>2124</v>
      </c>
    </row>
    <row r="10" spans="1:2" x14ac:dyDescent="0.2">
      <c r="A10" s="386">
        <v>5</v>
      </c>
      <c r="B10" t="s">
        <v>2125</v>
      </c>
    </row>
    <row r="11" spans="1:2" x14ac:dyDescent="0.2">
      <c r="A11" s="386">
        <v>6</v>
      </c>
      <c r="B11" t="s">
        <v>2126</v>
      </c>
    </row>
    <row r="12" spans="1:2" x14ac:dyDescent="0.2">
      <c r="A12" s="386">
        <v>7</v>
      </c>
      <c r="B12" t="s">
        <v>2127</v>
      </c>
    </row>
    <row r="13" spans="1:2" x14ac:dyDescent="0.2">
      <c r="A13" s="386">
        <v>8</v>
      </c>
      <c r="B13" t="s">
        <v>2128</v>
      </c>
    </row>
    <row r="14" spans="1:2" x14ac:dyDescent="0.2">
      <c r="A14" s="386">
        <v>9</v>
      </c>
      <c r="B14" t="s">
        <v>2129</v>
      </c>
    </row>
    <row r="15" spans="1:2" x14ac:dyDescent="0.2">
      <c r="A15" s="386"/>
      <c r="B15" t="s">
        <v>2130</v>
      </c>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Bureau Valley CUSD 340</v>
      </c>
    </row>
    <row r="65" spans="2:2" x14ac:dyDescent="0.2">
      <c r="B65" s="393">
        <f>COVER!A13</f>
        <v>28006340026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685"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761"/>
      <c r="H2" s="1761"/>
    </row>
    <row r="3" spans="1:8" ht="46.5" customHeight="1" x14ac:dyDescent="0.2">
      <c r="A3" s="2465" t="s">
        <v>1724</v>
      </c>
      <c r="B3" s="2466"/>
      <c r="C3" s="2466"/>
      <c r="D3" s="2466"/>
      <c r="E3" s="2466"/>
      <c r="F3" s="2467"/>
      <c r="G3" s="1761"/>
      <c r="H3" s="1761"/>
    </row>
    <row r="4" spans="1:8" s="1572" customFormat="1" ht="41.25" customHeight="1" x14ac:dyDescent="0.2">
      <c r="A4" s="2468" t="s">
        <v>1877</v>
      </c>
      <c r="B4" s="2469"/>
      <c r="C4" s="2469"/>
      <c r="D4" s="2469"/>
      <c r="E4" s="2469"/>
      <c r="F4" s="2470"/>
    </row>
    <row r="5" spans="1:8" ht="42" customHeight="1" x14ac:dyDescent="0.2">
      <c r="A5" s="1776" t="s">
        <v>560</v>
      </c>
      <c r="B5" s="1573" t="s">
        <v>1880</v>
      </c>
      <c r="C5" s="1573" t="s">
        <v>1881</v>
      </c>
      <c r="D5" s="1573" t="s">
        <v>1879</v>
      </c>
      <c r="E5" s="1573" t="s">
        <v>1882</v>
      </c>
      <c r="F5" s="1573" t="s">
        <v>1634</v>
      </c>
    </row>
    <row r="6" spans="1:8" s="1576" customFormat="1" ht="14.25" customHeight="1" x14ac:dyDescent="0.2">
      <c r="A6" s="1574" t="s">
        <v>1635</v>
      </c>
      <c r="B6" s="1575">
        <f>'Acct Summary 7-8'!C8</f>
        <v>7900848</v>
      </c>
      <c r="C6" s="1575">
        <f>'Acct Summary 7-8'!D8</f>
        <v>1207738</v>
      </c>
      <c r="D6" s="1575">
        <f>'Acct Summary 7-8'!F8</f>
        <v>835383</v>
      </c>
      <c r="E6" s="1575">
        <f>'Acct Summary 7-8'!I8</f>
        <v>69231</v>
      </c>
      <c r="F6" s="1575">
        <f>SUM(B6:E6)</f>
        <v>10013200</v>
      </c>
    </row>
    <row r="7" spans="1:8" s="1576" customFormat="1" ht="14.25" customHeight="1" thickBot="1" x14ac:dyDescent="0.25">
      <c r="A7" s="1574" t="s">
        <v>1636</v>
      </c>
      <c r="B7" s="1577">
        <f>'Acct Summary 7-8'!C17</f>
        <v>8186609</v>
      </c>
      <c r="C7" s="1577">
        <f>'Acct Summary 7-8'!D17</f>
        <v>1022213</v>
      </c>
      <c r="D7" s="1577">
        <f>'Acct Summary 7-8'!F17</f>
        <v>1095592</v>
      </c>
      <c r="E7" s="1777"/>
      <c r="F7" s="1575">
        <f>SUM(B7:E7)</f>
        <v>10304414</v>
      </c>
    </row>
    <row r="8" spans="1:8" s="1576" customFormat="1" ht="14.25" thickTop="1" thickBot="1" x14ac:dyDescent="0.25">
      <c r="A8" s="1578" t="s">
        <v>1637</v>
      </c>
      <c r="B8" s="1579">
        <f>(B6-B7)</f>
        <v>-285761</v>
      </c>
      <c r="C8" s="1579">
        <f>(C6-C7)</f>
        <v>185525</v>
      </c>
      <c r="D8" s="1579">
        <f>(D6-D7)</f>
        <v>-260209</v>
      </c>
      <c r="E8" s="1577">
        <f>(E6-E7)</f>
        <v>69231</v>
      </c>
      <c r="F8" s="1580">
        <f>SUM(F6-F7)</f>
        <v>-291214</v>
      </c>
    </row>
    <row r="9" spans="1:8" s="1576" customFormat="1" ht="14.25" thickTop="1" thickBot="1" x14ac:dyDescent="0.25">
      <c r="A9" s="1581" t="s">
        <v>2023</v>
      </c>
      <c r="B9" s="1582">
        <f>'Acct Summary 7-8'!C81</f>
        <v>93811</v>
      </c>
      <c r="C9" s="1582">
        <f>'Acct Summary 7-8'!D81</f>
        <v>271635</v>
      </c>
      <c r="D9" s="1582">
        <f>'Acct Summary 7-8'!F81</f>
        <v>115727</v>
      </c>
      <c r="E9" s="1582">
        <f>'Acct Summary 7-8'!I81</f>
        <v>765165</v>
      </c>
      <c r="F9" s="1602">
        <f>SUM(B9:E9)</f>
        <v>1246338</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00"/>
      <c r="B11" s="1601"/>
      <c r="C11" s="2456"/>
      <c r="D11" s="2457"/>
      <c r="E11" s="2457"/>
      <c r="F11" s="2458"/>
      <c r="H11" s="1599"/>
    </row>
    <row r="12" spans="1:8" ht="19.5" customHeight="1" x14ac:dyDescent="0.2">
      <c r="A12" s="1600"/>
      <c r="B12" s="1601"/>
      <c r="C12" s="2456"/>
      <c r="D12" s="2457"/>
      <c r="E12" s="2457"/>
      <c r="F12" s="2458"/>
      <c r="H12" s="1599"/>
    </row>
    <row r="13" spans="1:8" ht="19.5" customHeight="1" x14ac:dyDescent="0.2">
      <c r="A13" s="1600"/>
      <c r="B13" s="1601"/>
      <c r="C13" s="2459"/>
      <c r="D13" s="2460"/>
      <c r="E13" s="2460"/>
      <c r="F13" s="2461"/>
      <c r="H13" s="1599"/>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32" t="s">
        <v>488</v>
      </c>
      <c r="B6" s="399"/>
      <c r="C6" s="225"/>
      <c r="D6" s="1244"/>
    </row>
    <row r="7" spans="1:4" x14ac:dyDescent="0.2">
      <c r="A7" s="1832" t="s">
        <v>487</v>
      </c>
      <c r="B7" s="399"/>
      <c r="C7" s="225"/>
      <c r="D7" s="1244"/>
    </row>
    <row r="8" spans="1:4" ht="18" customHeight="1" x14ac:dyDescent="0.2">
      <c r="A8" s="2471"/>
      <c r="B8" s="2472"/>
      <c r="C8" s="2472"/>
      <c r="D8" s="2473"/>
    </row>
    <row r="9" spans="1:4" s="4" customFormat="1" ht="14.25" customHeight="1" x14ac:dyDescent="0.2">
      <c r="A9" s="1831"/>
      <c r="B9" s="226">
        <v>1</v>
      </c>
      <c r="C9" s="227" t="s">
        <v>889</v>
      </c>
      <c r="D9" s="1245"/>
    </row>
    <row r="10" spans="1:4" s="4" customFormat="1" ht="14.25" customHeight="1" x14ac:dyDescent="0.2">
      <c r="A10" s="1828"/>
      <c r="B10" s="226">
        <f t="shared" ref="B10:B17" si="0">B9+1</f>
        <v>2</v>
      </c>
      <c r="C10" s="227" t="s">
        <v>1010</v>
      </c>
      <c r="D10" s="1245"/>
    </row>
    <row r="11" spans="1:4" s="4" customFormat="1" ht="12.75" x14ac:dyDescent="0.2">
      <c r="A11" s="1828"/>
      <c r="B11" s="226">
        <f t="shared" si="0"/>
        <v>3</v>
      </c>
      <c r="C11" s="2476" t="s">
        <v>1890</v>
      </c>
      <c r="D11" s="2477"/>
    </row>
    <row r="12" spans="1:4" s="4" customFormat="1" ht="12.75" x14ac:dyDescent="0.2">
      <c r="A12" s="1834"/>
      <c r="B12" s="226"/>
      <c r="C12" s="1833" t="s">
        <v>1889</v>
      </c>
      <c r="D12" s="1778"/>
    </row>
    <row r="13" spans="1:4" s="4" customFormat="1" ht="14.25" customHeight="1" x14ac:dyDescent="0.2">
      <c r="A13" s="1828"/>
      <c r="B13" s="226">
        <f>B11+1</f>
        <v>4</v>
      </c>
      <c r="C13" s="227" t="s">
        <v>890</v>
      </c>
      <c r="D13" s="1245"/>
    </row>
    <row r="14" spans="1:4" s="4" customFormat="1" ht="14.25" customHeight="1" x14ac:dyDescent="0.2">
      <c r="A14" s="1828"/>
      <c r="B14" s="226">
        <f t="shared" si="0"/>
        <v>5</v>
      </c>
      <c r="C14" s="227" t="s">
        <v>725</v>
      </c>
      <c r="D14" s="1245"/>
    </row>
    <row r="15" spans="1:4" s="4" customFormat="1" ht="14.25" customHeight="1" x14ac:dyDescent="0.2">
      <c r="A15" s="1828"/>
      <c r="B15" s="226">
        <f t="shared" si="0"/>
        <v>6</v>
      </c>
      <c r="C15" s="227" t="s">
        <v>891</v>
      </c>
      <c r="D15" s="1245"/>
    </row>
    <row r="16" spans="1:4" s="4" customFormat="1" ht="14.25" customHeight="1" x14ac:dyDescent="0.2">
      <c r="A16" s="1828"/>
      <c r="B16" s="226">
        <f t="shared" si="0"/>
        <v>7</v>
      </c>
      <c r="C16" s="227" t="s">
        <v>1229</v>
      </c>
      <c r="D16" s="1245"/>
    </row>
    <row r="17" spans="1:4" s="4" customFormat="1" ht="14.25" customHeight="1" x14ac:dyDescent="0.2">
      <c r="A17" s="1829"/>
      <c r="B17" s="1835">
        <f t="shared" si="0"/>
        <v>8</v>
      </c>
      <c r="C17" s="228" t="s">
        <v>892</v>
      </c>
      <c r="D17" s="1246"/>
    </row>
    <row r="18" spans="1:4" s="4" customFormat="1" ht="14.25" customHeight="1" x14ac:dyDescent="0.2">
      <c r="A18" s="1828"/>
      <c r="B18" s="1840">
        <v>9</v>
      </c>
      <c r="C18" s="1841" t="s">
        <v>1891</v>
      </c>
      <c r="D18" s="1839"/>
    </row>
    <row r="19" spans="1:4" s="4" customFormat="1" x14ac:dyDescent="0.2">
      <c r="A19" s="1830"/>
      <c r="B19" s="1836"/>
      <c r="C19" s="1837"/>
      <c r="D19" s="1838"/>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2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35" t="s">
        <v>1390</v>
      </c>
      <c r="B6" s="1888"/>
      <c r="C6" s="1878"/>
      <c r="D6" s="1878"/>
      <c r="E6" s="1936" t="s">
        <v>1389</v>
      </c>
      <c r="F6" s="1889"/>
      <c r="G6" s="1937" t="s">
        <v>1388</v>
      </c>
      <c r="H6" s="1878"/>
      <c r="I6" s="1878"/>
      <c r="J6" s="1878"/>
      <c r="K6" s="1878"/>
      <c r="L6" s="1879"/>
      <c r="V6" s="1291"/>
      <c r="W6" s="1291"/>
      <c r="X6" s="1291"/>
      <c r="Y6" s="1291"/>
      <c r="Z6" s="1291"/>
      <c r="AA6" s="1291"/>
      <c r="AB6" s="1291"/>
      <c r="AC6" s="1291"/>
    </row>
    <row r="7" spans="1:29" x14ac:dyDescent="0.2">
      <c r="A7" s="2495" t="str">
        <f>COVER!A17</f>
        <v>Bureau Valley CUSD 340</v>
      </c>
      <c r="B7" s="2496"/>
      <c r="C7" s="2496"/>
      <c r="D7" s="2508"/>
      <c r="E7" s="2509">
        <f>COVER!A13</f>
        <v>28006340026</v>
      </c>
      <c r="F7" s="2510"/>
      <c r="G7" s="2511" t="str">
        <f>COVER!T23</f>
        <v>066-004501</v>
      </c>
      <c r="H7" s="2512"/>
      <c r="I7" s="2512"/>
      <c r="J7" s="2512"/>
      <c r="K7" s="2512"/>
      <c r="L7" s="2513"/>
    </row>
    <row r="8" spans="1:29" ht="13.5" customHeight="1" x14ac:dyDescent="0.2">
      <c r="A8" s="1935" t="s">
        <v>1906</v>
      </c>
      <c r="B8" s="1888"/>
      <c r="C8" s="1878"/>
      <c r="D8" s="1878"/>
      <c r="E8" s="1890"/>
      <c r="F8" s="1879"/>
      <c r="G8" s="1938" t="s">
        <v>1387</v>
      </c>
      <c r="H8" s="1279"/>
      <c r="I8" s="1279"/>
      <c r="J8" s="1279"/>
      <c r="K8" s="1279"/>
      <c r="L8" s="1880"/>
    </row>
    <row r="9" spans="1:29" ht="13.5" customHeight="1" x14ac:dyDescent="0.2">
      <c r="A9" s="2514"/>
      <c r="B9" s="2484"/>
      <c r="C9" s="2484"/>
      <c r="D9" s="2484"/>
      <c r="E9" s="2484"/>
      <c r="F9" s="2515"/>
      <c r="G9" s="2483" t="str">
        <f>COVER!T13</f>
        <v>HOPKINS &amp; ASSOCIATES, CPAS</v>
      </c>
      <c r="H9" s="2502"/>
      <c r="I9" s="2502"/>
      <c r="J9" s="2502"/>
      <c r="K9" s="2502"/>
      <c r="L9" s="2516"/>
    </row>
    <row r="10" spans="1:29" ht="13.5" customHeight="1" x14ac:dyDescent="0.2">
      <c r="A10" s="2492" t="str">
        <f>COVER!A38</f>
        <v>ERIC LAWSON</v>
      </c>
      <c r="B10" s="2493"/>
      <c r="C10" s="2493"/>
      <c r="D10" s="2493"/>
      <c r="E10" s="2493"/>
      <c r="F10" s="2494"/>
      <c r="G10" s="2483" t="str">
        <f>COVER!T17</f>
        <v>314 S. MCCOY ST.</v>
      </c>
      <c r="H10" s="2485"/>
      <c r="I10" s="2485"/>
      <c r="J10" s="2485"/>
      <c r="K10" s="2485"/>
      <c r="L10" s="2498"/>
    </row>
    <row r="11" spans="1:29" ht="13.5" customHeight="1" x14ac:dyDescent="0.2">
      <c r="A11" s="1935" t="s">
        <v>1908</v>
      </c>
      <c r="B11" s="1888"/>
      <c r="C11" s="1878"/>
      <c r="D11" s="1890"/>
      <c r="E11" s="1878"/>
      <c r="F11" s="1879"/>
      <c r="G11" s="2483" t="str">
        <f>COVER!T19</f>
        <v>GRANVILLE</v>
      </c>
      <c r="H11" s="2485"/>
      <c r="I11" s="2485"/>
      <c r="J11" s="1930" t="str">
        <f>COVER!X19</f>
        <v>IL</v>
      </c>
      <c r="K11" s="1930">
        <f>COVER!Z19</f>
        <v>61326</v>
      </c>
      <c r="L11" s="1929"/>
    </row>
    <row r="12" spans="1:29" ht="13.5" customHeight="1" x14ac:dyDescent="0.2">
      <c r="A12" s="2499" t="s">
        <v>1907</v>
      </c>
      <c r="B12" s="2500"/>
      <c r="C12" s="2500"/>
      <c r="D12" s="2500"/>
      <c r="E12" s="2500"/>
      <c r="F12" s="2501"/>
      <c r="G12" s="1847"/>
      <c r="H12" s="1295"/>
      <c r="I12" s="1295"/>
      <c r="J12" s="1295"/>
      <c r="K12" s="1295"/>
      <c r="L12" s="1848"/>
    </row>
    <row r="13" spans="1:29" ht="13.5" customHeight="1" x14ac:dyDescent="0.2">
      <c r="A13" s="2483"/>
      <c r="B13" s="2502"/>
      <c r="C13" s="2502"/>
      <c r="D13" s="2502"/>
      <c r="E13" s="1294"/>
      <c r="F13" s="1931"/>
      <c r="G13" s="1939" t="s">
        <v>1909</v>
      </c>
      <c r="H13" s="1881"/>
      <c r="I13" s="2503" t="str">
        <f>COVER!T25</f>
        <v>joelhopkins@msn.com</v>
      </c>
      <c r="J13" s="2504"/>
      <c r="K13" s="2504"/>
      <c r="L13" s="2505"/>
    </row>
    <row r="14" spans="1:29" ht="13.5" customHeight="1" x14ac:dyDescent="0.2">
      <c r="A14" s="2483" t="str">
        <f>COVER!A19</f>
        <v>P.O. BOX 289</v>
      </c>
      <c r="B14" s="2484"/>
      <c r="C14" s="2484"/>
      <c r="D14" s="2484"/>
      <c r="E14" s="1928">
        <v>0</v>
      </c>
      <c r="F14" s="1293"/>
      <c r="G14" s="1940" t="s">
        <v>1386</v>
      </c>
      <c r="H14" s="1279"/>
      <c r="I14" s="1279"/>
      <c r="J14" s="1279"/>
      <c r="K14" s="1279"/>
      <c r="L14" s="1880"/>
    </row>
    <row r="15" spans="1:29" ht="13.5" customHeight="1" x14ac:dyDescent="0.2">
      <c r="A15" s="2483" t="str">
        <f>COVER!A21</f>
        <v>MANLIUS</v>
      </c>
      <c r="B15" s="2485"/>
      <c r="C15" s="2485"/>
      <c r="D15" s="1278"/>
      <c r="E15" s="1849"/>
      <c r="F15" s="1292"/>
      <c r="G15" s="1927" t="str">
        <f>COVER!T15</f>
        <v>JOEL HOPKINS</v>
      </c>
      <c r="H15" s="1279"/>
      <c r="I15" s="1279"/>
      <c r="J15" s="1279"/>
      <c r="K15" s="1279"/>
      <c r="L15" s="1880"/>
    </row>
    <row r="16" spans="1:29" ht="12.2" customHeight="1" x14ac:dyDescent="0.2">
      <c r="A16" s="1927"/>
      <c r="B16" s="1501"/>
      <c r="C16" s="1930">
        <f>COVER!A25</f>
        <v>61338</v>
      </c>
      <c r="D16" s="1930"/>
      <c r="E16" s="1930"/>
      <c r="F16" s="1931"/>
      <c r="G16" s="2486"/>
      <c r="H16" s="2487"/>
      <c r="I16" s="2487"/>
      <c r="J16" s="2487"/>
      <c r="K16" s="2487"/>
      <c r="L16" s="2488"/>
    </row>
    <row r="17" spans="1:13" ht="12.2" customHeight="1" x14ac:dyDescent="0.2">
      <c r="A17" s="2489"/>
      <c r="B17" s="2490"/>
      <c r="C17" s="2490"/>
      <c r="D17" s="2490"/>
      <c r="E17" s="2490"/>
      <c r="F17" s="2491"/>
      <c r="G17" s="1940" t="s">
        <v>1385</v>
      </c>
      <c r="H17" s="1279"/>
      <c r="I17" s="1279"/>
      <c r="J17" s="1279"/>
      <c r="K17" s="1941" t="s">
        <v>1384</v>
      </c>
      <c r="L17" s="1879"/>
      <c r="M17" s="1291"/>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1942" t="s">
        <v>1383</v>
      </c>
    </row>
    <row r="24" spans="1:13" ht="10.15" customHeight="1" x14ac:dyDescent="0.2">
      <c r="A24" s="1290"/>
      <c r="C24" s="1942" t="s">
        <v>1382</v>
      </c>
    </row>
    <row r="25" spans="1:13" ht="9" customHeight="1" x14ac:dyDescent="0.2">
      <c r="B25" s="1283" t="s">
        <v>1365</v>
      </c>
      <c r="C25" s="1289"/>
      <c r="J25" s="1282"/>
    </row>
    <row r="26" spans="1:13" s="1277" customFormat="1" ht="12.2" customHeight="1" x14ac:dyDescent="0.2">
      <c r="B26" s="1280"/>
      <c r="C26" s="1942" t="s">
        <v>2031</v>
      </c>
      <c r="D26" s="1284"/>
      <c r="E26" s="1284"/>
    </row>
    <row r="27" spans="1:13" s="1277" customFormat="1" ht="9" customHeight="1" x14ac:dyDescent="0.2">
      <c r="B27" s="1283"/>
      <c r="C27" s="1942"/>
      <c r="D27" s="1284"/>
      <c r="E27" s="1284"/>
    </row>
    <row r="28" spans="1:13" s="1277" customFormat="1" ht="12.2" customHeight="1" x14ac:dyDescent="0.2">
      <c r="A28" s="1288"/>
      <c r="B28" s="1280"/>
      <c r="C28" s="1942" t="s">
        <v>2032</v>
      </c>
      <c r="D28" s="1284"/>
      <c r="E28" s="1284"/>
    </row>
    <row r="29" spans="1:13" s="1277" customFormat="1" ht="9" customHeight="1" x14ac:dyDescent="0.2">
      <c r="A29" s="1288"/>
      <c r="B29" s="1283"/>
      <c r="C29" s="1942"/>
      <c r="D29" s="1284"/>
      <c r="E29" s="1284"/>
    </row>
    <row r="30" spans="1:13" s="1277" customFormat="1" ht="12.2" customHeight="1" x14ac:dyDescent="0.2">
      <c r="B30" s="1280"/>
      <c r="C30" s="1942" t="s">
        <v>2033</v>
      </c>
      <c r="D30" s="1278"/>
      <c r="E30" s="1278"/>
      <c r="F30" s="1284"/>
      <c r="G30" s="1284"/>
      <c r="H30" s="1284"/>
      <c r="I30" s="1284"/>
      <c r="J30" s="1284"/>
      <c r="K30" s="1284"/>
      <c r="L30" s="1284"/>
    </row>
    <row r="31" spans="1:13" s="1277" customFormat="1" ht="9" customHeight="1" x14ac:dyDescent="0.2">
      <c r="B31" s="1283"/>
      <c r="C31" s="1942"/>
      <c r="D31" s="1278"/>
      <c r="E31" s="1278"/>
      <c r="F31" s="1284"/>
      <c r="G31" s="1284"/>
      <c r="H31" s="1284"/>
      <c r="I31" s="1284"/>
      <c r="J31" s="1284"/>
      <c r="K31" s="1284"/>
      <c r="L31" s="1284"/>
    </row>
    <row r="32" spans="1:13" s="1277" customFormat="1" ht="12.2" customHeight="1" x14ac:dyDescent="0.2">
      <c r="B32" s="1280"/>
      <c r="C32" s="1942" t="s">
        <v>2034</v>
      </c>
      <c r="D32" s="1278"/>
      <c r="E32" s="1278"/>
      <c r="F32" s="1284"/>
      <c r="G32" s="1284"/>
      <c r="H32" s="1284"/>
      <c r="I32" s="1284"/>
      <c r="J32" s="1284"/>
      <c r="K32" s="1284"/>
      <c r="L32" s="1284"/>
    </row>
    <row r="33" spans="1:12" s="1277" customFormat="1" ht="10.9" customHeight="1" x14ac:dyDescent="0.2">
      <c r="B33" s="1283"/>
      <c r="C33" s="1943" t="s">
        <v>2035</v>
      </c>
      <c r="D33" s="1278"/>
      <c r="E33" s="1278"/>
      <c r="F33" s="1284"/>
      <c r="G33" s="1284"/>
      <c r="H33" s="1284"/>
      <c r="I33" s="1284"/>
      <c r="J33" s="1284"/>
      <c r="K33" s="1284"/>
      <c r="L33" s="1284"/>
    </row>
    <row r="34" spans="1:12" ht="9" customHeight="1" x14ac:dyDescent="0.2">
      <c r="B34" s="1283"/>
      <c r="C34" s="1943"/>
      <c r="D34" s="1282"/>
      <c r="E34" s="1282"/>
      <c r="F34" s="1282"/>
      <c r="G34" s="1282"/>
      <c r="H34" s="1282"/>
      <c r="I34" s="1282"/>
      <c r="J34" s="1282"/>
      <c r="K34" s="1282"/>
      <c r="L34" s="1282"/>
    </row>
    <row r="35" spans="1:12" s="1277" customFormat="1" ht="13.5" customHeight="1" x14ac:dyDescent="0.2">
      <c r="B35" s="1280"/>
      <c r="C35" s="1942" t="s">
        <v>2036</v>
      </c>
      <c r="D35" s="1284"/>
      <c r="E35" s="1284"/>
      <c r="F35" s="1284"/>
      <c r="G35" s="1284"/>
      <c r="H35" s="1284"/>
      <c r="I35" s="1284"/>
      <c r="J35" s="1284"/>
      <c r="K35" s="1284"/>
      <c r="L35" s="1284"/>
    </row>
    <row r="36" spans="1:12" s="1277" customFormat="1" ht="10.9" customHeight="1" x14ac:dyDescent="0.2">
      <c r="B36" s="1283"/>
      <c r="C36" s="1943" t="s">
        <v>2037</v>
      </c>
      <c r="D36" s="1284"/>
      <c r="E36" s="1284"/>
      <c r="F36" s="1284"/>
      <c r="G36" s="1284"/>
      <c r="H36" s="1284"/>
      <c r="I36" s="1284"/>
      <c r="J36" s="1284"/>
      <c r="K36" s="1284"/>
      <c r="L36" s="1284"/>
    </row>
    <row r="37" spans="1:12" ht="9" customHeight="1" x14ac:dyDescent="0.2">
      <c r="B37" s="1283"/>
      <c r="C37" s="1943"/>
      <c r="D37" s="1282"/>
      <c r="E37" s="1282"/>
      <c r="F37" s="1282"/>
      <c r="G37" s="1282"/>
      <c r="H37" s="1282"/>
      <c r="I37" s="1282"/>
      <c r="J37" s="1282"/>
      <c r="K37" s="1282"/>
      <c r="L37" s="1282"/>
    </row>
    <row r="38" spans="1:12" s="1277" customFormat="1" ht="12.2" customHeight="1" x14ac:dyDescent="0.2">
      <c r="B38" s="1280"/>
      <c r="C38" s="1942" t="s">
        <v>2038</v>
      </c>
      <c r="D38" s="1284"/>
      <c r="E38" s="1284"/>
    </row>
    <row r="39" spans="1:12" ht="9" customHeight="1" x14ac:dyDescent="0.2">
      <c r="B39" s="1283"/>
      <c r="C39" s="1943"/>
      <c r="D39" s="1282"/>
      <c r="E39" s="1282"/>
    </row>
    <row r="40" spans="1:12" s="1277" customFormat="1" ht="13.5" customHeight="1" x14ac:dyDescent="0.2">
      <c r="B40" s="1280"/>
      <c r="C40" s="1942" t="s">
        <v>2039</v>
      </c>
      <c r="D40" s="1284"/>
      <c r="E40" s="1284"/>
    </row>
    <row r="41" spans="1:12" ht="9" customHeight="1" x14ac:dyDescent="0.2">
      <c r="A41" s="1286"/>
      <c r="B41" s="1283"/>
      <c r="C41" s="1943"/>
      <c r="D41" s="1282"/>
      <c r="E41" s="1282"/>
    </row>
    <row r="42" spans="1:12" s="1277" customFormat="1" ht="13.5" customHeight="1" x14ac:dyDescent="0.2">
      <c r="B42" s="1280"/>
      <c r="C42" s="1942"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44" t="s">
        <v>2041</v>
      </c>
      <c r="D46" s="1278"/>
      <c r="E46" s="1278"/>
      <c r="F46" s="1278"/>
      <c r="G46" s="1278"/>
      <c r="H46" s="1278"/>
    </row>
    <row r="47" spans="1:12" ht="9" customHeight="1" x14ac:dyDescent="0.2"/>
    <row r="48" spans="1:12" ht="12.2" customHeight="1" x14ac:dyDescent="0.2">
      <c r="B48" s="1614"/>
      <c r="C48" s="1945" t="s">
        <v>2042</v>
      </c>
    </row>
    <row r="49" spans="1:12" ht="9" customHeight="1" x14ac:dyDescent="0.2"/>
    <row r="50" spans="1:12" ht="12.2" customHeight="1" x14ac:dyDescent="0.2">
      <c r="C50" s="1945"/>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34" customFormat="1" ht="12.75" x14ac:dyDescent="0.2">
      <c r="A1" s="2517" t="str">
        <f>'Single Audit Cover'!A7</f>
        <v>Bureau Valley CUSD 340</v>
      </c>
      <c r="B1" s="2518"/>
      <c r="C1" s="2518"/>
      <c r="D1" s="2518"/>
    </row>
    <row r="2" spans="1:11" s="1934" customFormat="1" ht="12.75" x14ac:dyDescent="0.2">
      <c r="A2" s="2519">
        <f>'Single Audit Cover'!E7</f>
        <v>28006340026</v>
      </c>
      <c r="B2" s="2520"/>
      <c r="C2" s="2520"/>
      <c r="D2" s="2520"/>
    </row>
    <row r="3" spans="1:11" s="1934" customFormat="1" ht="12.75" x14ac:dyDescent="0.2">
      <c r="A3" s="2517" t="s">
        <v>1899</v>
      </c>
      <c r="B3" s="2518"/>
      <c r="C3" s="2518"/>
      <c r="D3" s="2518"/>
    </row>
    <row r="4" spans="1:11" s="1934" customFormat="1" ht="4.5" customHeight="1" x14ac:dyDescent="0.2">
      <c r="A4" s="1932"/>
      <c r="B4" s="1926"/>
      <c r="C4" s="1926"/>
      <c r="D4" s="1926"/>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885"/>
      <c r="C11" s="1304">
        <v>1</v>
      </c>
      <c r="D11" s="1328" t="s">
        <v>2045</v>
      </c>
      <c r="E11" s="1323"/>
      <c r="F11" s="1323"/>
      <c r="G11" s="1323"/>
      <c r="H11" s="1323"/>
      <c r="I11" s="1323"/>
      <c r="J11" s="1323"/>
      <c r="K11" s="1323"/>
    </row>
    <row r="12" spans="1:11" ht="3" customHeight="1" x14ac:dyDescent="0.2">
      <c r="B12" s="1946"/>
      <c r="C12" s="1304"/>
      <c r="D12" s="1328"/>
      <c r="E12" s="1323"/>
      <c r="F12" s="1323"/>
      <c r="G12" s="1323"/>
      <c r="H12" s="1323"/>
      <c r="I12" s="1323"/>
      <c r="J12" s="1323"/>
      <c r="K12" s="1323"/>
    </row>
    <row r="13" spans="1:11" x14ac:dyDescent="0.2">
      <c r="B13" s="1885"/>
      <c r="C13" s="1304">
        <f>C11+1</f>
        <v>2</v>
      </c>
      <c r="D13" s="1325" t="s">
        <v>1750</v>
      </c>
      <c r="E13" s="1323"/>
      <c r="F13" s="1323"/>
      <c r="G13" s="1323"/>
      <c r="H13" s="1323"/>
      <c r="I13" s="1323"/>
      <c r="J13" s="1323"/>
      <c r="K13" s="1323"/>
    </row>
    <row r="14" spans="1:11" ht="3" customHeight="1" x14ac:dyDescent="0.2">
      <c r="B14" s="1946"/>
      <c r="C14" s="1304"/>
      <c r="D14" s="1325"/>
      <c r="E14" s="1323"/>
      <c r="F14" s="1323"/>
      <c r="G14" s="1323"/>
      <c r="H14" s="1323"/>
      <c r="I14" s="1323"/>
      <c r="J14" s="1323"/>
      <c r="K14" s="1323"/>
    </row>
    <row r="15" spans="1:11" x14ac:dyDescent="0.2">
      <c r="B15" s="188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88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88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88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885"/>
      <c r="C28" s="1301">
        <f>C24+1</f>
        <v>7</v>
      </c>
      <c r="D28" s="1324" t="s">
        <v>2046</v>
      </c>
      <c r="E28" s="1323"/>
      <c r="F28" s="1323"/>
      <c r="G28" s="1323"/>
      <c r="H28" s="1323"/>
      <c r="I28" s="1323"/>
      <c r="J28" s="1323"/>
      <c r="K28" s="1323"/>
    </row>
    <row r="29" spans="1:11" ht="10.5" customHeight="1" x14ac:dyDescent="0.2">
      <c r="A29" s="1300"/>
      <c r="D29" s="2031"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88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88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88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886"/>
      <c r="C42" s="1301">
        <v>11</v>
      </c>
      <c r="D42" s="1947" t="s">
        <v>2050</v>
      </c>
      <c r="E42" s="1307"/>
    </row>
    <row r="43" spans="1:5" ht="3" customHeight="1" x14ac:dyDescent="0.2">
      <c r="A43" s="1300"/>
      <c r="B43" s="1320"/>
      <c r="C43" s="1319"/>
      <c r="D43" s="1306"/>
    </row>
    <row r="44" spans="1:5" x14ac:dyDescent="0.2">
      <c r="A44" s="1300"/>
      <c r="B44" s="188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885"/>
      <c r="C48" s="1304">
        <f>C44+1</f>
        <v>13</v>
      </c>
      <c r="D48" s="1303" t="s">
        <v>2051</v>
      </c>
    </row>
    <row r="49" spans="1:4" ht="3" customHeight="1" x14ac:dyDescent="0.2">
      <c r="A49" s="1300"/>
      <c r="B49" s="1946"/>
      <c r="C49" s="1304"/>
      <c r="D49" s="1303"/>
    </row>
    <row r="50" spans="1:4" x14ac:dyDescent="0.2">
      <c r="A50" s="1300"/>
      <c r="B50" s="1885"/>
      <c r="C50" s="1304">
        <f>C48+1</f>
        <v>14</v>
      </c>
      <c r="D50" s="1303" t="s">
        <v>1425</v>
      </c>
    </row>
    <row r="51" spans="1:4" ht="3" customHeight="1" x14ac:dyDescent="0.2">
      <c r="A51" s="1300"/>
      <c r="B51" s="1946"/>
      <c r="C51" s="1304"/>
      <c r="D51" s="1303"/>
    </row>
    <row r="52" spans="1:4" x14ac:dyDescent="0.2">
      <c r="A52" s="1300"/>
      <c r="B52" s="1885"/>
      <c r="C52" s="1304">
        <f>C50+1</f>
        <v>15</v>
      </c>
      <c r="D52" s="1303" t="s">
        <v>1424</v>
      </c>
    </row>
    <row r="53" spans="1:4" ht="3" customHeight="1" x14ac:dyDescent="0.2">
      <c r="A53" s="1300"/>
      <c r="B53" s="1946"/>
      <c r="C53" s="1304"/>
      <c r="D53" s="1303"/>
    </row>
    <row r="54" spans="1:4" x14ac:dyDescent="0.2">
      <c r="A54" s="1300"/>
      <c r="B54" s="1885"/>
      <c r="C54" s="1304">
        <f>C52+1</f>
        <v>16</v>
      </c>
      <c r="D54" s="1303" t="s">
        <v>1423</v>
      </c>
    </row>
    <row r="55" spans="1:4" ht="3" customHeight="1" x14ac:dyDescent="0.2">
      <c r="A55" s="1300"/>
      <c r="B55" s="1946"/>
      <c r="C55" s="1304"/>
      <c r="D55" s="1303"/>
    </row>
    <row r="56" spans="1:4" x14ac:dyDescent="0.2">
      <c r="A56" s="1300"/>
      <c r="B56" s="1885"/>
      <c r="C56" s="1304">
        <f>C54+1</f>
        <v>17</v>
      </c>
      <c r="D56" s="1306" t="s">
        <v>1752</v>
      </c>
    </row>
    <row r="57" spans="1:4" ht="10.5" customHeight="1" x14ac:dyDescent="0.2">
      <c r="A57" s="1300"/>
      <c r="D57" s="1303" t="s">
        <v>2052</v>
      </c>
    </row>
    <row r="58" spans="1:4" x14ac:dyDescent="0.2">
      <c r="A58" s="1300"/>
      <c r="C58" s="1887"/>
      <c r="D58" s="1303" t="s">
        <v>1422</v>
      </c>
    </row>
    <row r="59" spans="1:4" ht="10.5" customHeight="1" x14ac:dyDescent="0.2">
      <c r="A59" s="1300"/>
      <c r="D59" s="1306" t="s">
        <v>1421</v>
      </c>
    </row>
    <row r="60" spans="1:4" ht="10.5" customHeight="1" x14ac:dyDescent="0.2">
      <c r="A60" s="1300"/>
      <c r="D60" s="2030" t="s">
        <v>2093</v>
      </c>
    </row>
    <row r="61" spans="1:4" ht="10.5" customHeight="1" x14ac:dyDescent="0.2">
      <c r="A61" s="1300"/>
      <c r="C61" s="188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030" t="s">
        <v>2092</v>
      </c>
    </row>
    <row r="65" spans="1:4" x14ac:dyDescent="0.2">
      <c r="A65" s="1300"/>
      <c r="C65" s="188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030" t="s">
        <v>2092</v>
      </c>
    </row>
    <row r="69" spans="1:4" ht="10.5" customHeight="1" x14ac:dyDescent="0.2">
      <c r="A69" s="1300"/>
      <c r="C69" s="1887"/>
      <c r="D69" s="1303" t="s">
        <v>1416</v>
      </c>
    </row>
    <row r="70" spans="1:4" ht="10.5" customHeight="1" x14ac:dyDescent="0.2">
      <c r="A70" s="1300"/>
      <c r="D70" s="1318" t="s">
        <v>1415</v>
      </c>
    </row>
    <row r="71" spans="1:4" ht="3" customHeight="1" x14ac:dyDescent="0.2">
      <c r="A71" s="1300"/>
      <c r="D71" s="1306"/>
    </row>
    <row r="72" spans="1:4" x14ac:dyDescent="0.2">
      <c r="A72" s="1300"/>
      <c r="B72" s="1885"/>
      <c r="C72" s="1304">
        <f>C56+1</f>
        <v>18</v>
      </c>
      <c r="D72" s="1308" t="s">
        <v>1414</v>
      </c>
    </row>
    <row r="73" spans="1:4" ht="3" customHeight="1" x14ac:dyDescent="0.2">
      <c r="A73" s="1300"/>
      <c r="B73" s="1946"/>
      <c r="C73" s="1304"/>
      <c r="D73" s="1308"/>
    </row>
    <row r="74" spans="1:4" x14ac:dyDescent="0.2">
      <c r="A74" s="1300"/>
      <c r="B74" s="1885"/>
      <c r="C74" s="1304">
        <f>C72+1</f>
        <v>19</v>
      </c>
      <c r="D74" s="1303" t="s">
        <v>1413</v>
      </c>
    </row>
    <row r="75" spans="1:4" ht="3" customHeight="1" x14ac:dyDescent="0.2">
      <c r="A75" s="1300"/>
      <c r="B75" s="1946"/>
      <c r="C75" s="1304"/>
      <c r="D75" s="1303"/>
    </row>
    <row r="76" spans="1:4" x14ac:dyDescent="0.2">
      <c r="A76" s="1300"/>
      <c r="B76" s="1885"/>
      <c r="C76" s="1304">
        <f>C74+1</f>
        <v>20</v>
      </c>
      <c r="D76" s="1316" t="s">
        <v>1412</v>
      </c>
    </row>
    <row r="77" spans="1:4" ht="3" customHeight="1" x14ac:dyDescent="0.2">
      <c r="A77" s="1300"/>
      <c r="B77" s="1946"/>
      <c r="C77" s="1304"/>
      <c r="D77" s="1316"/>
    </row>
    <row r="78" spans="1:4" x14ac:dyDescent="0.2">
      <c r="A78" s="1300"/>
      <c r="B78" s="1885"/>
      <c r="C78" s="1304">
        <f>C76+1</f>
        <v>21</v>
      </c>
      <c r="D78" s="1306" t="s">
        <v>1411</v>
      </c>
    </row>
    <row r="79" spans="1:4" ht="3" customHeight="1" x14ac:dyDescent="0.2">
      <c r="A79" s="1300"/>
      <c r="B79" s="1946"/>
      <c r="C79" s="1304"/>
      <c r="D79" s="1306"/>
    </row>
    <row r="80" spans="1:4" x14ac:dyDescent="0.2">
      <c r="A80" s="1300"/>
      <c r="B80" s="1885"/>
      <c r="C80" s="1304">
        <f>C78+1</f>
        <v>22</v>
      </c>
      <c r="D80" s="1317" t="s">
        <v>1410</v>
      </c>
    </row>
    <row r="81" spans="1:4" ht="3" customHeight="1" x14ac:dyDescent="0.2">
      <c r="A81" s="1300"/>
      <c r="B81" s="1946"/>
      <c r="C81" s="1304"/>
      <c r="D81" s="1317"/>
    </row>
    <row r="82" spans="1:4" x14ac:dyDescent="0.2">
      <c r="A82" s="1300"/>
      <c r="B82" s="188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885"/>
      <c r="C85" s="1304">
        <f>C82+1</f>
        <v>24</v>
      </c>
      <c r="D85" s="1303" t="s">
        <v>1408</v>
      </c>
    </row>
    <row r="86" spans="1:4" ht="3" customHeight="1" x14ac:dyDescent="0.2">
      <c r="A86" s="1300"/>
      <c r="B86" s="1946"/>
      <c r="C86" s="1304"/>
      <c r="D86" s="1303"/>
    </row>
    <row r="87" spans="1:4" x14ac:dyDescent="0.2">
      <c r="A87" s="1300"/>
      <c r="B87" s="1885"/>
      <c r="C87" s="1304">
        <f>C85+1</f>
        <v>25</v>
      </c>
      <c r="D87" s="1303" t="s">
        <v>1407</v>
      </c>
    </row>
    <row r="88" spans="1:4" ht="3" customHeight="1" x14ac:dyDescent="0.2">
      <c r="A88" s="1300"/>
      <c r="B88" s="1946"/>
      <c r="C88" s="1304"/>
      <c r="D88" s="1303"/>
    </row>
    <row r="89" spans="1:4" x14ac:dyDescent="0.2">
      <c r="A89" s="1300"/>
      <c r="B89" s="1885"/>
      <c r="C89" s="1304">
        <f>C87+1</f>
        <v>26</v>
      </c>
      <c r="D89" s="1303" t="s">
        <v>1406</v>
      </c>
    </row>
    <row r="90" spans="1:4" ht="3" customHeight="1" x14ac:dyDescent="0.2">
      <c r="A90" s="1300"/>
      <c r="B90" s="1946"/>
      <c r="C90" s="1304"/>
      <c r="D90" s="1303"/>
    </row>
    <row r="91" spans="1:4" x14ac:dyDescent="0.2">
      <c r="A91" s="1300"/>
      <c r="B91" s="1885"/>
      <c r="C91" s="1304">
        <f>C89+1</f>
        <v>27</v>
      </c>
      <c r="D91" s="1303" t="s">
        <v>2055</v>
      </c>
    </row>
    <row r="92" spans="1:4" x14ac:dyDescent="0.2">
      <c r="A92" s="1300"/>
      <c r="B92" s="1309"/>
      <c r="C92" s="188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885"/>
      <c r="C96" s="1304">
        <f>C91+1</f>
        <v>28</v>
      </c>
      <c r="D96" s="1303" t="s">
        <v>2057</v>
      </c>
    </row>
    <row r="97" spans="1:4" ht="3" customHeight="1" x14ac:dyDescent="0.2">
      <c r="A97" s="1300"/>
      <c r="B97" s="1946"/>
      <c r="C97" s="1304"/>
      <c r="D97" s="1303"/>
    </row>
    <row r="98" spans="1:4" x14ac:dyDescent="0.2">
      <c r="A98" s="1300"/>
      <c r="B98" s="1885"/>
      <c r="C98" s="1304">
        <f>C96+1</f>
        <v>29</v>
      </c>
      <c r="D98" s="1312" t="s">
        <v>1404</v>
      </c>
    </row>
    <row r="99" spans="1:4" ht="3" customHeight="1" x14ac:dyDescent="0.2">
      <c r="A99" s="1300"/>
      <c r="B99" s="1946"/>
      <c r="C99" s="1304"/>
      <c r="D99" s="1312"/>
    </row>
    <row r="100" spans="1:4" x14ac:dyDescent="0.2">
      <c r="A100" s="1300"/>
      <c r="B100" s="1885"/>
      <c r="C100" s="1304">
        <f>C98+1</f>
        <v>30</v>
      </c>
      <c r="D100" s="1303" t="s">
        <v>2058</v>
      </c>
    </row>
    <row r="101" spans="1:4" ht="3" customHeight="1" x14ac:dyDescent="0.2">
      <c r="A101" s="1300"/>
      <c r="B101" s="1946"/>
      <c r="C101" s="1304"/>
      <c r="D101" s="1948"/>
    </row>
    <row r="102" spans="1:4" x14ac:dyDescent="0.2">
      <c r="A102" s="1300"/>
      <c r="B102" s="188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885"/>
      <c r="C106" s="1304">
        <f>C102+1</f>
        <v>32</v>
      </c>
      <c r="D106" s="1306" t="s">
        <v>2060</v>
      </c>
    </row>
    <row r="107" spans="1:4" ht="3" customHeight="1" x14ac:dyDescent="0.2">
      <c r="A107" s="1300"/>
      <c r="B107" s="1946"/>
      <c r="C107" s="1304"/>
      <c r="D107" s="1306"/>
    </row>
    <row r="108" spans="1:4" x14ac:dyDescent="0.2">
      <c r="A108" s="1300"/>
      <c r="B108" s="1885"/>
      <c r="C108" s="1304">
        <v>33</v>
      </c>
      <c r="D108" s="1306" t="s">
        <v>1402</v>
      </c>
    </row>
    <row r="109" spans="1:4" ht="3" customHeight="1" x14ac:dyDescent="0.2">
      <c r="A109" s="1300"/>
      <c r="B109" s="1946"/>
      <c r="C109" s="1304"/>
      <c r="D109" s="1306"/>
    </row>
    <row r="110" spans="1:4" x14ac:dyDescent="0.2">
      <c r="A110" s="1300"/>
      <c r="B110" s="1885"/>
      <c r="C110" s="1304">
        <f>C108+1</f>
        <v>34</v>
      </c>
      <c r="D110" s="1306" t="s">
        <v>1401</v>
      </c>
    </row>
    <row r="111" spans="1:4" ht="3" customHeight="1" x14ac:dyDescent="0.2">
      <c r="A111" s="1300"/>
      <c r="B111" s="1946"/>
      <c r="C111" s="1304"/>
      <c r="D111" s="1306"/>
    </row>
    <row r="112" spans="1:4" x14ac:dyDescent="0.2">
      <c r="A112" s="1300"/>
      <c r="B112" s="1885"/>
      <c r="C112" s="1304">
        <f>C110+1</f>
        <v>35</v>
      </c>
      <c r="D112" s="1306" t="s">
        <v>1400</v>
      </c>
    </row>
    <row r="113" spans="1:4" ht="11.25" customHeight="1" x14ac:dyDescent="0.2">
      <c r="A113" s="1300"/>
      <c r="B113" s="1949"/>
      <c r="C113" s="1304"/>
      <c r="D113" s="1310" t="s">
        <v>1399</v>
      </c>
    </row>
    <row r="114" spans="1:4" ht="3" customHeight="1" x14ac:dyDescent="0.2">
      <c r="A114" s="1300"/>
      <c r="B114" s="1950"/>
      <c r="C114" s="1304"/>
      <c r="D114" s="1310"/>
    </row>
    <row r="115" spans="1:4" x14ac:dyDescent="0.2">
      <c r="A115" s="1300"/>
      <c r="B115" s="1885"/>
      <c r="C115" s="1304">
        <f>C112+1</f>
        <v>36</v>
      </c>
      <c r="D115" s="1303" t="s">
        <v>1398</v>
      </c>
    </row>
    <row r="116" spans="1:4" ht="3" customHeight="1" x14ac:dyDescent="0.2">
      <c r="A116" s="1300"/>
      <c r="B116" s="1946"/>
      <c r="C116" s="1304"/>
      <c r="D116" s="1303"/>
    </row>
    <row r="117" spans="1:4" x14ac:dyDescent="0.2">
      <c r="A117" s="1300"/>
      <c r="B117" s="1885"/>
      <c r="C117" s="1304">
        <f>C115+1</f>
        <v>37</v>
      </c>
      <c r="D117" s="1303" t="s">
        <v>1754</v>
      </c>
    </row>
    <row r="118" spans="1:4" ht="3" customHeight="1" x14ac:dyDescent="0.2">
      <c r="A118" s="1300"/>
      <c r="B118" s="1946"/>
      <c r="C118" s="1304"/>
      <c r="D118" s="1303"/>
    </row>
    <row r="119" spans="1:4" x14ac:dyDescent="0.2">
      <c r="A119" s="1300"/>
      <c r="B119" s="188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88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Bureau Valley CUSD 340</v>
      </c>
      <c r="B1" s="2523"/>
      <c r="C1" s="2523"/>
      <c r="D1" s="2523"/>
      <c r="E1" s="2523"/>
    </row>
    <row r="2" spans="1:5" x14ac:dyDescent="0.2">
      <c r="A2" s="2524">
        <f>'Single Audit Cover'!E7</f>
        <v>28006340026</v>
      </c>
      <c r="B2" s="2524"/>
      <c r="C2" s="2524"/>
      <c r="D2" s="2524"/>
      <c r="E2" s="2524"/>
    </row>
    <row r="3" spans="1:5" ht="4.5" customHeight="1" x14ac:dyDescent="0.2"/>
    <row r="4" spans="1:5" x14ac:dyDescent="0.2">
      <c r="A4" s="1349" t="s">
        <v>1464</v>
      </c>
      <c r="B4" s="1347"/>
      <c r="C4" s="1347"/>
      <c r="D4" s="1348"/>
      <c r="E4" s="1347"/>
    </row>
    <row r="5" spans="1:5" x14ac:dyDescent="0.2">
      <c r="A5" s="1349"/>
      <c r="B5" s="195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730198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51532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-94624</v>
      </c>
    </row>
    <row r="19" spans="1:4" ht="13.5" thickBot="1" x14ac:dyDescent="0.25">
      <c r="A19" s="1952" t="s">
        <v>1452</v>
      </c>
      <c r="D19" s="1343">
        <f>SUM(D10:D17)</f>
        <v>687106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687106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845">
        <f>SUM(D35:D45)</f>
        <v>0</v>
      </c>
    </row>
    <row r="49" spans="2:4" x14ac:dyDescent="0.2">
      <c r="B49" s="1334" t="s">
        <v>1443</v>
      </c>
      <c r="C49" s="1334"/>
      <c r="D49" s="1845">
        <f>D32-D47</f>
        <v>687106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Bureau Valley CUSD 340</v>
      </c>
      <c r="C1" s="2528"/>
      <c r="D1" s="2528"/>
      <c r="E1" s="2528"/>
      <c r="F1" s="2528"/>
      <c r="G1" s="2528"/>
      <c r="H1" s="2528"/>
      <c r="I1" s="2528"/>
      <c r="J1" s="2528"/>
      <c r="K1" s="2528"/>
      <c r="L1" s="2528"/>
      <c r="M1" s="2528"/>
    </row>
    <row r="2" spans="2:14" ht="15" x14ac:dyDescent="0.2">
      <c r="B2" s="2529">
        <f>'Single Audit Cover'!E7</f>
        <v>28006340026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1953" t="s">
        <v>1488</v>
      </c>
      <c r="E6" s="1954" t="s">
        <v>607</v>
      </c>
      <c r="F6" s="1955"/>
      <c r="G6" s="1396" t="s">
        <v>1487</v>
      </c>
      <c r="H6" s="1954"/>
      <c r="I6" s="1954"/>
      <c r="J6" s="1954"/>
      <c r="K6" s="1395"/>
      <c r="L6" s="1394"/>
      <c r="M6" s="1956"/>
    </row>
    <row r="7" spans="2:14" x14ac:dyDescent="0.2">
      <c r="B7" s="1957" t="s">
        <v>2061</v>
      </c>
      <c r="C7" s="1393"/>
      <c r="D7" s="1392"/>
      <c r="E7" s="1958"/>
      <c r="F7" s="1959"/>
      <c r="G7" s="1958"/>
      <c r="H7" s="1960" t="s">
        <v>1484</v>
      </c>
      <c r="I7" s="1958"/>
      <c r="J7" s="2032" t="s">
        <v>1484</v>
      </c>
      <c r="K7" s="1388"/>
      <c r="L7" s="1387" t="s">
        <v>1482</v>
      </c>
      <c r="M7" s="1386"/>
    </row>
    <row r="8" spans="2:14" ht="15.75" x14ac:dyDescent="0.25">
      <c r="B8" s="1961" t="s">
        <v>2062</v>
      </c>
      <c r="C8" s="1393" t="s">
        <v>1486</v>
      </c>
      <c r="D8" s="1392" t="s">
        <v>1485</v>
      </c>
      <c r="E8" s="1391" t="s">
        <v>1484</v>
      </c>
      <c r="F8" s="1390" t="s">
        <v>1484</v>
      </c>
      <c r="G8" s="1389" t="s">
        <v>1484</v>
      </c>
      <c r="H8" s="1960" t="s">
        <v>1862</v>
      </c>
      <c r="I8" s="1388" t="s">
        <v>1484</v>
      </c>
      <c r="J8" s="2032" t="s">
        <v>2063</v>
      </c>
      <c r="K8" s="1388" t="s">
        <v>1483</v>
      </c>
      <c r="L8" s="1387" t="s">
        <v>1478</v>
      </c>
      <c r="M8" s="1386" t="s">
        <v>31</v>
      </c>
    </row>
    <row r="9" spans="2:14" ht="13.5" x14ac:dyDescent="0.2">
      <c r="B9" s="1962" t="s">
        <v>1481</v>
      </c>
      <c r="C9" s="1393" t="s">
        <v>1480</v>
      </c>
      <c r="D9" s="1392" t="s">
        <v>2064</v>
      </c>
      <c r="E9" s="1391" t="s">
        <v>1862</v>
      </c>
      <c r="F9" s="1390" t="s">
        <v>2063</v>
      </c>
      <c r="G9" s="1389" t="s">
        <v>1862</v>
      </c>
      <c r="H9" s="1960" t="s">
        <v>2065</v>
      </c>
      <c r="I9" s="1388" t="s">
        <v>2063</v>
      </c>
      <c r="J9" s="2032" t="s">
        <v>2065</v>
      </c>
      <c r="K9" s="1388" t="s">
        <v>1479</v>
      </c>
      <c r="L9" s="1963" t="s">
        <v>2066</v>
      </c>
      <c r="M9" s="1386"/>
    </row>
    <row r="10" spans="2:14" ht="11.85" customHeight="1" x14ac:dyDescent="0.2">
      <c r="B10" s="1962" t="s">
        <v>1477</v>
      </c>
      <c r="C10" s="1385" t="s">
        <v>1476</v>
      </c>
      <c r="D10" s="1384" t="s">
        <v>1475</v>
      </c>
      <c r="E10" s="1383" t="s">
        <v>1474</v>
      </c>
      <c r="F10" s="1382" t="s">
        <v>1473</v>
      </c>
      <c r="G10" s="1381" t="s">
        <v>1472</v>
      </c>
      <c r="H10" s="1964" t="s">
        <v>1489</v>
      </c>
      <c r="I10" s="1380" t="s">
        <v>1471</v>
      </c>
      <c r="J10" s="2033"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1965"/>
      <c r="C28" s="1966"/>
      <c r="D28" s="1967"/>
      <c r="E28" s="1968"/>
      <c r="F28" s="1968"/>
      <c r="G28" s="1968"/>
      <c r="H28" s="1968"/>
      <c r="I28" s="1968"/>
      <c r="J28" s="1968"/>
      <c r="K28" s="1968"/>
      <c r="L28" s="1968"/>
      <c r="M28" s="196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893" t="s">
        <v>1949</v>
      </c>
      <c r="C32" s="1894"/>
      <c r="D32" s="1895"/>
      <c r="E32" s="1896"/>
      <c r="F32" s="1896"/>
      <c r="G32" s="1896"/>
      <c r="H32" s="1896"/>
      <c r="I32" s="1350"/>
      <c r="J32" s="1350"/>
    </row>
    <row r="33" spans="2:13" x14ac:dyDescent="0.2">
      <c r="B33" s="1897"/>
      <c r="C33" s="1898"/>
      <c r="D33" s="1899"/>
      <c r="E33" s="1900"/>
      <c r="F33" s="1900"/>
      <c r="G33" s="1350"/>
      <c r="H33" s="1350"/>
      <c r="I33" s="1350"/>
      <c r="J33" s="1350"/>
    </row>
    <row r="34" spans="2:13" ht="13.5" customHeight="1" x14ac:dyDescent="0.2">
      <c r="B34" s="1342" t="s">
        <v>1467</v>
      </c>
      <c r="G34" s="1350"/>
      <c r="H34" s="1350"/>
      <c r="I34" s="1350"/>
      <c r="J34" s="1350"/>
    </row>
    <row r="35" spans="2:13" ht="13.5" customHeight="1" x14ac:dyDescent="0.2">
      <c r="B35" s="1969"/>
      <c r="C35" s="1970"/>
      <c r="D35" s="1971"/>
      <c r="E35" s="1972"/>
      <c r="F35" s="1972"/>
      <c r="G35" s="1972"/>
      <c r="H35" s="1972"/>
      <c r="I35" s="1972"/>
      <c r="J35" s="1972"/>
      <c r="K35" s="1973"/>
      <c r="L35" s="1973"/>
      <c r="M35" s="197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1974" t="s">
        <v>1943</v>
      </c>
      <c r="C43" s="1358"/>
      <c r="D43" s="1357"/>
      <c r="E43" s="1355"/>
      <c r="F43" s="1355"/>
      <c r="G43" s="1355"/>
      <c r="H43" s="1355"/>
      <c r="I43" s="1355"/>
      <c r="J43" s="1355"/>
      <c r="K43" s="1356"/>
      <c r="L43" s="1356"/>
      <c r="M43" s="1355"/>
    </row>
    <row r="44" spans="2:13" ht="3.95" customHeight="1" x14ac:dyDescent="0.2">
      <c r="B44" s="1974"/>
      <c r="C44" s="1358"/>
      <c r="D44" s="1357"/>
      <c r="E44" s="1355"/>
      <c r="F44" s="1355"/>
      <c r="G44" s="1355"/>
      <c r="H44" s="1355"/>
      <c r="I44" s="1355"/>
      <c r="J44" s="1355"/>
      <c r="K44" s="1356"/>
      <c r="L44" s="1356"/>
      <c r="M44" s="1355"/>
    </row>
    <row r="45" spans="2:13" ht="11.25" customHeight="1" x14ac:dyDescent="0.2">
      <c r="B45" s="184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Bureau Valley CUSD 340</v>
      </c>
      <c r="B1" s="2542"/>
      <c r="C1" s="2542"/>
      <c r="D1" s="2542"/>
      <c r="E1" s="1411"/>
    </row>
    <row r="2" spans="1:7" ht="13.5" customHeight="1" x14ac:dyDescent="0.2">
      <c r="A2" s="2543">
        <f>'Single Audit Cover'!E7</f>
        <v>28006340026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1934"/>
      <c r="C8" s="1934"/>
      <c r="D8" s="1934"/>
      <c r="E8" s="1409"/>
    </row>
    <row r="9" spans="1:7" ht="15" customHeight="1" x14ac:dyDescent="0.2">
      <c r="A9" s="1897" t="s">
        <v>1938</v>
      </c>
      <c r="B9" s="1901"/>
      <c r="C9" s="1901"/>
      <c r="D9" s="1901"/>
      <c r="E9" s="1902"/>
      <c r="F9" s="1900"/>
      <c r="G9" s="1900"/>
    </row>
    <row r="10" spans="1:7" ht="15" customHeight="1" x14ac:dyDescent="0.2">
      <c r="A10" s="1975" t="s">
        <v>1939</v>
      </c>
      <c r="B10" s="1903"/>
      <c r="C10" s="1904"/>
      <c r="D10" s="1903" t="s">
        <v>1940</v>
      </c>
      <c r="E10" s="1904"/>
      <c r="F10" s="1903" t="s">
        <v>105</v>
      </c>
      <c r="G10" s="1900"/>
    </row>
    <row r="11" spans="1:7" ht="12" customHeight="1" x14ac:dyDescent="0.2">
      <c r="A11" s="1975"/>
      <c r="B11" s="1903"/>
      <c r="C11" s="1976"/>
      <c r="D11" s="1903"/>
      <c r="E11" s="1976"/>
      <c r="F11" s="1903"/>
      <c r="G11" s="190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679" t="s">
        <v>1493</v>
      </c>
      <c r="D15" s="2538" t="s">
        <v>1492</v>
      </c>
      <c r="E15" s="2538"/>
      <c r="F15" s="2538"/>
    </row>
    <row r="16" spans="1:7" ht="13.5" customHeight="1" x14ac:dyDescent="0.2">
      <c r="A16" s="1370"/>
      <c r="B16" s="1342" t="s">
        <v>1491</v>
      </c>
      <c r="C16" s="1679" t="s">
        <v>1490</v>
      </c>
      <c r="D16" s="2539" t="s">
        <v>2072</v>
      </c>
      <c r="E16" s="2539"/>
      <c r="F16" s="2539"/>
    </row>
    <row r="17" spans="1:6" ht="20.45" customHeight="1" x14ac:dyDescent="0.2">
      <c r="A17" s="1977"/>
      <c r="B17" s="1978"/>
      <c r="C17" s="1892"/>
      <c r="D17" s="2533"/>
      <c r="E17" s="2533"/>
      <c r="F17" s="2533"/>
    </row>
    <row r="18" spans="1:6" ht="20.65" customHeight="1" x14ac:dyDescent="0.2">
      <c r="A18" s="1977"/>
      <c r="B18" s="1978"/>
      <c r="C18" s="1892"/>
      <c r="D18" s="2533"/>
      <c r="E18" s="2533"/>
      <c r="F18" s="2533"/>
    </row>
    <row r="19" spans="1:6" ht="20.65" customHeight="1" x14ac:dyDescent="0.2">
      <c r="A19" s="1977"/>
      <c r="B19" s="1978"/>
      <c r="C19" s="1892"/>
      <c r="D19" s="2533"/>
      <c r="E19" s="2533"/>
      <c r="F19" s="2533"/>
    </row>
    <row r="20" spans="1:6" ht="20.65" customHeight="1" x14ac:dyDescent="0.2">
      <c r="A20" s="1977"/>
      <c r="B20" s="1978"/>
      <c r="C20" s="1892"/>
      <c r="D20" s="2533"/>
      <c r="E20" s="2533"/>
      <c r="F20" s="2533"/>
    </row>
    <row r="21" spans="1:6" ht="20.65" customHeight="1" x14ac:dyDescent="0.2">
      <c r="A21" s="1977"/>
      <c r="B21" s="1978"/>
      <c r="C21" s="1892"/>
      <c r="D21" s="2533"/>
      <c r="E21" s="2533"/>
      <c r="F21" s="2533"/>
    </row>
    <row r="22" spans="1:6" ht="20.65" customHeight="1" x14ac:dyDescent="0.2">
      <c r="A22" s="1977"/>
      <c r="B22" s="1978"/>
      <c r="C22" s="1892"/>
      <c r="D22" s="2533"/>
      <c r="E22" s="2533"/>
      <c r="F22" s="2533"/>
    </row>
    <row r="23" spans="1:6" ht="20.65" customHeight="1" x14ac:dyDescent="0.2">
      <c r="A23" s="1977"/>
      <c r="B23" s="1978"/>
      <c r="C23" s="1892"/>
      <c r="D23" s="2533"/>
      <c r="E23" s="2533"/>
      <c r="F23" s="2533"/>
    </row>
    <row r="24" spans="1:6" ht="20.65" customHeight="1" x14ac:dyDescent="0.2">
      <c r="A24" s="1977"/>
      <c r="B24" s="1978"/>
      <c r="C24" s="1892"/>
      <c r="D24" s="2533"/>
      <c r="E24" s="2533"/>
      <c r="F24" s="2533"/>
    </row>
    <row r="25" spans="1:6" ht="20.65" customHeight="1" x14ac:dyDescent="0.2">
      <c r="A25" s="1977"/>
      <c r="B25" s="1978"/>
      <c r="C25" s="1892"/>
      <c r="D25" s="2533"/>
      <c r="E25" s="2533"/>
      <c r="F25" s="2533"/>
    </row>
    <row r="26" spans="1:6" ht="20.65" customHeight="1" x14ac:dyDescent="0.2">
      <c r="A26" s="1977"/>
      <c r="B26" s="1978"/>
      <c r="C26" s="1892"/>
      <c r="D26" s="2533"/>
      <c r="E26" s="2533"/>
      <c r="F26" s="2533"/>
    </row>
    <row r="27" spans="1:6" ht="20.65" customHeight="1" x14ac:dyDescent="0.2">
      <c r="A27" s="1977"/>
      <c r="B27" s="1978"/>
      <c r="C27" s="1892"/>
      <c r="D27" s="2533"/>
      <c r="E27" s="2533"/>
      <c r="F27" s="2533"/>
    </row>
    <row r="28" spans="1:6" ht="20.65" customHeight="1" x14ac:dyDescent="0.2">
      <c r="A28" s="1977"/>
      <c r="B28" s="1978"/>
      <c r="C28" s="1892"/>
      <c r="D28" s="2533"/>
      <c r="E28" s="2533"/>
      <c r="F28" s="2533"/>
    </row>
    <row r="29" spans="1:6" ht="20.65" customHeight="1" x14ac:dyDescent="0.2">
      <c r="A29" s="1977"/>
      <c r="B29" s="1978"/>
      <c r="C29" s="1892"/>
      <c r="D29" s="2533"/>
      <c r="E29" s="2533"/>
      <c r="F29" s="2533"/>
    </row>
    <row r="30" spans="1:6" ht="12" customHeight="1" x14ac:dyDescent="0.2">
      <c r="A30" s="1481"/>
      <c r="B30" s="1615"/>
      <c r="C30" s="1616"/>
      <c r="D30" s="1617"/>
      <c r="E30" s="1405"/>
    </row>
    <row r="31" spans="1:6" ht="12" customHeight="1" x14ac:dyDescent="0.2">
      <c r="A31" s="1680" t="s">
        <v>1941</v>
      </c>
      <c r="B31" s="1615"/>
      <c r="C31" s="1616"/>
      <c r="D31" s="1617"/>
      <c r="E31" s="1405"/>
    </row>
    <row r="32" spans="1:6" ht="30" customHeight="1" x14ac:dyDescent="0.2">
      <c r="A32" s="2534" t="s">
        <v>2073</v>
      </c>
      <c r="B32" s="2534"/>
      <c r="C32" s="2534"/>
      <c r="D32" s="2534"/>
      <c r="E32" s="2534"/>
      <c r="F32" s="2534"/>
    </row>
    <row r="33" spans="1:6" ht="13.5" customHeight="1" x14ac:dyDescent="0.2">
      <c r="A33" s="1481" t="s">
        <v>1755</v>
      </c>
      <c r="B33" s="1615"/>
      <c r="C33" s="1618">
        <v>0</v>
      </c>
      <c r="D33" s="1617"/>
      <c r="E33" s="1405"/>
    </row>
    <row r="34" spans="1:6" ht="13.5" customHeight="1" x14ac:dyDescent="0.2">
      <c r="A34" s="1481" t="s">
        <v>1756</v>
      </c>
      <c r="B34" s="1615"/>
      <c r="C34" s="1619">
        <v>0</v>
      </c>
      <c r="D34" s="1617" t="s">
        <v>2074</v>
      </c>
      <c r="E34" s="2535">
        <f>+C33+C34</f>
        <v>0</v>
      </c>
      <c r="F34" s="2536"/>
    </row>
    <row r="35" spans="1:6" ht="12" customHeight="1" x14ac:dyDescent="0.2">
      <c r="A35" s="1481"/>
      <c r="B35" s="1615"/>
      <c r="C35" s="1979"/>
      <c r="D35" s="1617"/>
      <c r="E35" s="1980"/>
      <c r="F35" s="1406"/>
    </row>
    <row r="36" spans="1:6" ht="13.5" customHeight="1" x14ac:dyDescent="0.2">
      <c r="A36" s="1680" t="s">
        <v>1942</v>
      </c>
      <c r="B36" s="1615"/>
      <c r="C36" s="1616"/>
      <c r="D36" s="1617"/>
      <c r="E36" s="1405"/>
    </row>
    <row r="37" spans="1:6" ht="14.25" customHeight="1" x14ac:dyDescent="0.2">
      <c r="A37" s="1481" t="s">
        <v>1847</v>
      </c>
      <c r="B37" s="1615"/>
      <c r="C37" s="1620"/>
      <c r="D37" s="1617"/>
      <c r="E37" s="1405"/>
    </row>
    <row r="38" spans="1:6" ht="14.25" customHeight="1" x14ac:dyDescent="0.2">
      <c r="A38" s="1481"/>
      <c r="B38" s="1615" t="s">
        <v>1757</v>
      </c>
      <c r="C38" s="1621"/>
      <c r="D38" s="1617"/>
      <c r="E38" s="1405"/>
    </row>
    <row r="39" spans="1:6" ht="14.25" customHeight="1" x14ac:dyDescent="0.2">
      <c r="A39" s="1481"/>
      <c r="B39" s="1615" t="s">
        <v>1758</v>
      </c>
      <c r="C39" s="1621"/>
      <c r="D39" s="1617"/>
      <c r="E39" s="1405"/>
    </row>
    <row r="40" spans="1:6" ht="14.25" customHeight="1" x14ac:dyDescent="0.2">
      <c r="A40" s="1481"/>
      <c r="B40" s="1615" t="s">
        <v>1759</v>
      </c>
      <c r="C40" s="1621"/>
      <c r="D40" s="1617"/>
      <c r="E40" s="1405"/>
    </row>
    <row r="41" spans="1:6" ht="14.25" customHeight="1" x14ac:dyDescent="0.2">
      <c r="A41" s="1481"/>
      <c r="B41" s="1615" t="s">
        <v>1760</v>
      </c>
      <c r="C41" s="1621"/>
      <c r="D41" s="1617"/>
      <c r="E41" s="1405"/>
    </row>
    <row r="42" spans="1:6" ht="14.25" customHeight="1" x14ac:dyDescent="0.2">
      <c r="A42" s="1481" t="s">
        <v>1761</v>
      </c>
      <c r="B42" s="1615"/>
      <c r="C42" s="1621"/>
      <c r="D42" s="1617"/>
      <c r="E42" s="1405"/>
    </row>
    <row r="43" spans="1:6" ht="14.25" customHeight="1" x14ac:dyDescent="0.2">
      <c r="A43" s="1481" t="s">
        <v>1762</v>
      </c>
      <c r="B43" s="1615"/>
      <c r="C43" s="1622"/>
      <c r="D43" s="1617"/>
      <c r="E43" s="1405"/>
    </row>
    <row r="44" spans="1:6" ht="14.25" customHeight="1" x14ac:dyDescent="0.2">
      <c r="A44" s="1481"/>
      <c r="B44" s="1615"/>
      <c r="C44" s="1620" t="s">
        <v>1763</v>
      </c>
      <c r="D44" s="1617"/>
      <c r="E44" s="1405"/>
    </row>
    <row r="45" spans="1:6" ht="13.5" customHeight="1" x14ac:dyDescent="0.2">
      <c r="B45" s="1404"/>
      <c r="C45" s="1403"/>
      <c r="D45" s="1403"/>
    </row>
    <row r="46" spans="1:6" x14ac:dyDescent="0.2">
      <c r="A46" s="1623" t="s">
        <v>2075</v>
      </c>
      <c r="C46" s="1350"/>
      <c r="D46" s="1350"/>
    </row>
    <row r="47" spans="1:6" s="1404" customFormat="1" ht="11.25" customHeight="1" x14ac:dyDescent="0.2">
      <c r="A47" s="1981"/>
      <c r="B47" s="1972"/>
      <c r="C47" s="1972"/>
      <c r="D47" s="1972"/>
      <c r="E47" s="1972"/>
      <c r="F47" s="1972"/>
    </row>
    <row r="48" spans="1:6" s="1404" customFormat="1" ht="6" customHeight="1" x14ac:dyDescent="0.2">
      <c r="A48" s="1982"/>
    </row>
    <row r="49" spans="1:5" s="1355" customFormat="1" ht="23.25" customHeight="1" x14ac:dyDescent="0.2">
      <c r="A49" s="1402">
        <v>5</v>
      </c>
      <c r="B49" s="2537" t="s">
        <v>2076</v>
      </c>
      <c r="C49" s="2537"/>
      <c r="D49" s="2537"/>
      <c r="E49" s="1401"/>
    </row>
    <row r="50" spans="1:5" s="1355" customFormat="1" ht="3.75" customHeight="1" x14ac:dyDescent="0.2">
      <c r="A50" s="1402"/>
      <c r="B50" s="1983"/>
      <c r="C50" s="1983"/>
      <c r="D50" s="1983"/>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Bureau Valley CUSD 340</v>
      </c>
      <c r="C1" s="2561"/>
      <c r="D1" s="2561"/>
      <c r="E1" s="2561"/>
      <c r="F1" s="2561"/>
      <c r="G1" s="2561"/>
      <c r="H1" s="2561"/>
      <c r="I1" s="2561"/>
      <c r="J1" s="1438"/>
    </row>
    <row r="2" spans="2:10" s="1350" customFormat="1" ht="12.75" customHeight="1" x14ac:dyDescent="0.2">
      <c r="B2" s="2562">
        <f>'Single Audit Cover'!E7</f>
        <v>28006340026</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1984"/>
      <c r="C6" s="1985"/>
      <c r="D6" s="1985"/>
      <c r="E6" s="1986"/>
      <c r="F6" s="1985"/>
      <c r="G6" s="1985"/>
      <c r="H6" s="1985"/>
      <c r="I6" s="1985"/>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1987"/>
      <c r="F17" s="1305"/>
      <c r="G17" s="1987"/>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1987"/>
      <c r="F26" s="1305"/>
      <c r="G26" s="1987"/>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1988" t="s">
        <v>2078</v>
      </c>
      <c r="C35" s="1419"/>
      <c r="D35" s="1337"/>
    </row>
    <row r="36" spans="2:9" ht="6" customHeight="1" x14ac:dyDescent="0.2">
      <c r="B36" s="1988"/>
      <c r="C36" s="1419"/>
      <c r="D36" s="1337"/>
    </row>
    <row r="37" spans="2:9" ht="17.25" customHeight="1" x14ac:dyDescent="0.2">
      <c r="B37" s="1989" t="s">
        <v>1500</v>
      </c>
      <c r="C37" s="2567" t="s">
        <v>1499</v>
      </c>
      <c r="D37" s="2568"/>
      <c r="E37" s="2568"/>
      <c r="F37" s="2569"/>
      <c r="G37" s="2567" t="s">
        <v>2079</v>
      </c>
      <c r="H37" s="2568"/>
      <c r="I37" s="2569"/>
    </row>
    <row r="38" spans="2:9" ht="16.5" customHeight="1" x14ac:dyDescent="0.2">
      <c r="B38" s="1990"/>
      <c r="C38" s="2556"/>
      <c r="D38" s="2557"/>
      <c r="E38" s="2557"/>
      <c r="F38" s="2558"/>
      <c r="G38" s="2570"/>
      <c r="H38" s="2571"/>
      <c r="I38" s="2572"/>
    </row>
    <row r="39" spans="2:9" ht="16.5" customHeight="1" x14ac:dyDescent="0.2">
      <c r="B39" s="1990"/>
      <c r="C39" s="2556"/>
      <c r="D39" s="2557"/>
      <c r="E39" s="2557"/>
      <c r="F39" s="2558"/>
      <c r="G39" s="2559"/>
      <c r="H39" s="2559"/>
      <c r="I39" s="2559"/>
    </row>
    <row r="40" spans="2:9" ht="16.5" customHeight="1" x14ac:dyDescent="0.2">
      <c r="B40" s="1990"/>
      <c r="C40" s="2556"/>
      <c r="D40" s="2557"/>
      <c r="E40" s="2557"/>
      <c r="F40" s="2558"/>
      <c r="G40" s="2559"/>
      <c r="H40" s="2559"/>
      <c r="I40" s="2559"/>
    </row>
    <row r="41" spans="2:9" ht="16.5" customHeight="1" x14ac:dyDescent="0.2">
      <c r="B41" s="1990"/>
      <c r="C41" s="2556"/>
      <c r="D41" s="2557"/>
      <c r="E41" s="2557"/>
      <c r="F41" s="2558"/>
      <c r="G41" s="2559"/>
      <c r="H41" s="2559"/>
      <c r="I41" s="2559"/>
    </row>
    <row r="42" spans="2:9" ht="16.5" customHeight="1" x14ac:dyDescent="0.2">
      <c r="B42" s="1990"/>
      <c r="C42" s="2556"/>
      <c r="D42" s="2557"/>
      <c r="E42" s="2557"/>
      <c r="F42" s="2558"/>
      <c r="G42" s="2559"/>
      <c r="H42" s="2559"/>
      <c r="I42" s="2559"/>
    </row>
    <row r="43" spans="2:9" ht="16.5" customHeight="1" x14ac:dyDescent="0.2">
      <c r="B43" s="1990"/>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1991"/>
      <c r="D46" s="1992"/>
      <c r="E46" s="1993"/>
    </row>
    <row r="47" spans="2:9" ht="12.75" customHeight="1" x14ac:dyDescent="0.2">
      <c r="B47" s="1355" t="s">
        <v>2082</v>
      </c>
      <c r="C47" s="1355"/>
      <c r="D47" s="1994" t="e">
        <f>+G43/D45</f>
        <v>#DIV/0!</v>
      </c>
      <c r="E47" s="1995"/>
      <c r="F47" s="1996"/>
      <c r="I47" s="1997"/>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1970"/>
      <c r="C52" s="1972"/>
      <c r="D52" s="1998"/>
      <c r="E52" s="1999"/>
      <c r="F52" s="2000"/>
      <c r="G52" s="2000"/>
      <c r="H52" s="2000"/>
      <c r="I52" s="2000"/>
    </row>
    <row r="53" spans="1:9" ht="6" customHeight="1" x14ac:dyDescent="0.2">
      <c r="B53" s="1432"/>
      <c r="C53" s="1404"/>
      <c r="D53" s="2001"/>
      <c r="E53" s="2002"/>
      <c r="F53" s="2003"/>
      <c r="G53" s="2003"/>
      <c r="H53" s="2003"/>
      <c r="I53" s="2003"/>
    </row>
    <row r="54" spans="1:9" s="1412" customFormat="1" ht="13.5" x14ac:dyDescent="0.2">
      <c r="A54" s="1413"/>
      <c r="B54" s="2004"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Bureau Valley CUSD 340</v>
      </c>
      <c r="C1" s="2560"/>
      <c r="D1" s="2560"/>
      <c r="E1" s="2560"/>
      <c r="F1" s="2560"/>
      <c r="G1" s="2560"/>
      <c r="H1" s="2560"/>
      <c r="I1" s="2560"/>
      <c r="J1" s="2560"/>
      <c r="K1" s="2560"/>
      <c r="L1" s="1471"/>
      <c r="M1" s="1471"/>
    </row>
    <row r="2" spans="1:13" ht="12" customHeight="1" x14ac:dyDescent="0.2">
      <c r="B2" s="2562">
        <f>'Single Audit Cover'!E7</f>
        <v>28006340026</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05"/>
      <c r="C6" s="2005"/>
      <c r="D6" s="1985"/>
      <c r="E6" s="1985"/>
      <c r="F6" s="1985"/>
      <c r="G6" s="1986"/>
      <c r="H6" s="1985"/>
      <c r="I6" s="1986"/>
      <c r="J6" s="1985"/>
      <c r="K6" s="1985"/>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1985"/>
      <c r="C9" s="1985"/>
      <c r="D9" s="1985"/>
      <c r="E9" s="1985"/>
      <c r="F9" s="1985"/>
      <c r="G9" s="1986"/>
      <c r="H9" s="1985"/>
      <c r="I9" s="1986"/>
      <c r="J9" s="1985"/>
      <c r="K9" s="1985"/>
      <c r="L9" s="1440"/>
    </row>
    <row r="10" spans="1:13" ht="16.5" customHeight="1" x14ac:dyDescent="0.2">
      <c r="B10" s="1465" t="s">
        <v>1530</v>
      </c>
      <c r="C10" s="1624" t="s">
        <v>2025</v>
      </c>
      <c r="D10" s="1625"/>
      <c r="E10" s="1404"/>
      <c r="F10" s="1408" t="s">
        <v>1529</v>
      </c>
      <c r="G10" s="1463"/>
      <c r="H10" s="1464" t="s">
        <v>1528</v>
      </c>
      <c r="I10" s="1463"/>
      <c r="J10" s="2006" t="s">
        <v>1527</v>
      </c>
      <c r="K10" s="1404"/>
      <c r="L10" s="1440"/>
    </row>
    <row r="11" spans="1:13" ht="13.5" customHeight="1" x14ac:dyDescent="0.2">
      <c r="B11" s="1404"/>
      <c r="C11" s="1404"/>
      <c r="D11" s="1404"/>
      <c r="E11" s="1404"/>
      <c r="F11" s="1404"/>
      <c r="G11" s="1425"/>
      <c r="H11" s="1404"/>
      <c r="I11" s="2007"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08" t="s">
        <v>1525</v>
      </c>
      <c r="C13" s="2008"/>
      <c r="D13" s="2009"/>
      <c r="E13" s="2009"/>
      <c r="F13" s="2009"/>
      <c r="G13" s="2010"/>
      <c r="H13" s="2009"/>
      <c r="I13" s="2010"/>
      <c r="J13" s="2009"/>
      <c r="K13" s="2009"/>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08" t="s">
        <v>1524</v>
      </c>
      <c r="C16" s="2008"/>
      <c r="D16" s="2009"/>
      <c r="E16" s="2009"/>
      <c r="F16" s="2009"/>
      <c r="G16" s="2010"/>
      <c r="H16" s="2009"/>
      <c r="I16" s="2010"/>
      <c r="J16" s="2009"/>
      <c r="K16" s="2009"/>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08" t="s">
        <v>2088</v>
      </c>
      <c r="C19" s="2008"/>
      <c r="D19" s="2009"/>
      <c r="E19" s="2009"/>
      <c r="F19" s="2009"/>
      <c r="G19" s="2010"/>
      <c r="H19" s="2009"/>
      <c r="I19" s="2010"/>
      <c r="J19" s="2009"/>
      <c r="K19" s="2009"/>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08" t="s">
        <v>1523</v>
      </c>
      <c r="C22" s="2008"/>
      <c r="D22" s="1985"/>
      <c r="E22" s="1985"/>
      <c r="F22" s="1985"/>
      <c r="G22" s="1986"/>
      <c r="H22" s="1985"/>
      <c r="I22" s="1986"/>
      <c r="J22" s="1985"/>
      <c r="K22" s="1985"/>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08" t="s">
        <v>1522</v>
      </c>
      <c r="C25" s="2008"/>
      <c r="D25" s="1985"/>
      <c r="E25" s="1985"/>
      <c r="F25" s="1985"/>
      <c r="G25" s="1986"/>
      <c r="H25" s="1985"/>
      <c r="I25" s="1986"/>
      <c r="J25" s="1985"/>
      <c r="K25" s="1985"/>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11" t="s">
        <v>1521</v>
      </c>
      <c r="C28" s="2011"/>
      <c r="D28" s="1985"/>
      <c r="E28" s="1985"/>
      <c r="F28" s="1985"/>
      <c r="G28" s="1986"/>
      <c r="H28" s="1985"/>
      <c r="I28" s="1986"/>
      <c r="J28" s="1985"/>
      <c r="K28" s="1985"/>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12" t="s">
        <v>1520</v>
      </c>
      <c r="C31" s="2012"/>
      <c r="D31" s="2005"/>
      <c r="E31" s="1985"/>
      <c r="F31" s="1985"/>
      <c r="G31" s="1986"/>
      <c r="H31" s="1985"/>
      <c r="I31" s="1986"/>
      <c r="J31" s="1985"/>
      <c r="K31" s="1985"/>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13" t="s">
        <v>1519</v>
      </c>
      <c r="C34" s="2014"/>
      <c r="D34" s="2015"/>
      <c r="E34" s="2015"/>
      <c r="F34" s="2015"/>
      <c r="G34" s="2016"/>
      <c r="H34" s="2015"/>
      <c r="I34" s="2016"/>
      <c r="J34" s="2015"/>
      <c r="K34" s="2017"/>
      <c r="L34" s="1440"/>
    </row>
    <row r="35" spans="1:13" s="1404" customFormat="1" ht="13.5" customHeight="1" x14ac:dyDescent="0.2">
      <c r="B35" s="1451" t="s">
        <v>1518</v>
      </c>
      <c r="C35" s="1626"/>
      <c r="D35" s="1454"/>
      <c r="E35" s="1453"/>
      <c r="F35" s="1452" t="s">
        <v>1517</v>
      </c>
      <c r="G35" s="1449"/>
      <c r="H35" s="1448"/>
      <c r="I35" s="1447"/>
      <c r="J35" s="1442"/>
      <c r="K35" s="1446"/>
      <c r="L35" s="1440"/>
    </row>
    <row r="36" spans="1:13" s="1404" customFormat="1" ht="13.5" customHeight="1" x14ac:dyDescent="0.2">
      <c r="B36" s="1451" t="s">
        <v>1516</v>
      </c>
      <c r="C36" s="1626"/>
      <c r="D36" s="201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1972"/>
      <c r="B38" s="2019"/>
      <c r="C38" s="2019"/>
      <c r="D38" s="2019"/>
      <c r="E38" s="2019"/>
      <c r="F38" s="2019"/>
      <c r="G38" s="2020"/>
      <c r="H38" s="2019"/>
      <c r="I38" s="2020"/>
      <c r="J38" s="2019"/>
      <c r="K38" s="2019"/>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Bureau Valley CUSD 340</v>
      </c>
      <c r="C1" s="2582"/>
      <c r="D1" s="2582"/>
      <c r="E1" s="2582"/>
      <c r="F1" s="2582"/>
      <c r="G1" s="2582"/>
      <c r="H1" s="2582"/>
      <c r="I1" s="2582"/>
      <c r="J1" s="2582"/>
      <c r="K1" s="2582"/>
      <c r="L1" s="1490"/>
    </row>
    <row r="2" spans="1:12" ht="12.75" customHeight="1" x14ac:dyDescent="0.2">
      <c r="B2" s="2583">
        <f>'Single Audit Cover'!E7</f>
        <v>28006340026</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1985"/>
      <c r="C7" s="1985"/>
      <c r="D7" s="1985"/>
      <c r="E7" s="1985"/>
      <c r="F7" s="1985"/>
      <c r="G7" s="1986"/>
      <c r="H7" s="1985"/>
      <c r="I7" s="1986"/>
      <c r="J7" s="1985"/>
      <c r="K7" s="1985"/>
      <c r="L7" s="1404"/>
    </row>
    <row r="8" spans="1:12" ht="13.5" customHeight="1" x14ac:dyDescent="0.2">
      <c r="B8" s="1408" t="s">
        <v>1550</v>
      </c>
      <c r="C8" s="1627" t="s">
        <v>2025</v>
      </c>
      <c r="D8" s="1628"/>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12" t="s">
        <v>1535</v>
      </c>
      <c r="C40" s="2012"/>
      <c r="D40" s="2005"/>
      <c r="E40" s="1985"/>
      <c r="F40" s="1985"/>
      <c r="G40" s="1986"/>
      <c r="H40" s="1985"/>
      <c r="I40" s="1986"/>
      <c r="J40" s="1985"/>
      <c r="K40" s="1985"/>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21" t="s">
        <v>1519</v>
      </c>
      <c r="C43" s="2022"/>
      <c r="D43" s="2015"/>
      <c r="E43" s="2015"/>
      <c r="F43" s="2015"/>
      <c r="G43" s="2016"/>
      <c r="H43" s="2015"/>
      <c r="I43" s="2016"/>
      <c r="J43" s="2015"/>
      <c r="K43" s="2017"/>
      <c r="L43" s="1472"/>
    </row>
    <row r="44" spans="2:12" s="1404" customFormat="1" ht="13.5" customHeight="1" x14ac:dyDescent="0.2">
      <c r="B44" s="1451" t="s">
        <v>1518</v>
      </c>
      <c r="C44" s="1626"/>
      <c r="D44" s="1475"/>
      <c r="E44" s="1453"/>
      <c r="F44" s="1450" t="s">
        <v>1517</v>
      </c>
      <c r="G44" s="1447"/>
      <c r="H44" s="1448"/>
      <c r="I44" s="1447"/>
      <c r="J44" s="1474"/>
      <c r="K44" s="1473"/>
      <c r="L44" s="1472"/>
    </row>
    <row r="45" spans="2:12" s="1404" customFormat="1" ht="13.5" customHeight="1" x14ac:dyDescent="0.2">
      <c r="B45" s="1451" t="s">
        <v>1516</v>
      </c>
      <c r="C45" s="1626"/>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23"/>
      <c r="C47" s="2023"/>
      <c r="D47" s="2024"/>
      <c r="E47" s="2024"/>
      <c r="F47" s="2024"/>
      <c r="G47" s="2025"/>
      <c r="H47" s="2024"/>
      <c r="I47" s="2025"/>
      <c r="J47" s="2024"/>
      <c r="K47" s="2024"/>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Bureau Valley CUSD 340</v>
      </c>
      <c r="C1" s="2560"/>
      <c r="D1" s="2560"/>
      <c r="E1" s="1500"/>
    </row>
    <row r="2" spans="2:5" s="1370" customFormat="1" ht="12.75" customHeight="1" x14ac:dyDescent="0.2">
      <c r="B2" s="2562">
        <f>'Single Audit Cover'!E7</f>
        <v>28006340026</v>
      </c>
      <c r="C2" s="2562"/>
      <c r="D2" s="2562"/>
      <c r="E2" s="1499"/>
    </row>
    <row r="3" spans="2:5" s="1331" customFormat="1" ht="12.75" customHeight="1" x14ac:dyDescent="0.2">
      <c r="B3" s="2547" t="s">
        <v>1561</v>
      </c>
      <c r="C3" s="2547"/>
      <c r="D3" s="2547"/>
      <c r="E3" s="1933"/>
    </row>
    <row r="4" spans="2:5" s="1370" customFormat="1" ht="12.75" customHeight="1" x14ac:dyDescent="0.2">
      <c r="B4" s="2585" t="str">
        <f>'Single Audit Cover'!A4</f>
        <v>Year Ending June 30, 2017</v>
      </c>
      <c r="C4" s="2585"/>
      <c r="D4" s="2585"/>
      <c r="E4" s="1498"/>
    </row>
    <row r="5" spans="2:5" s="1370" customFormat="1" ht="40.15" customHeight="1" x14ac:dyDescent="0.2">
      <c r="B5" s="1629" t="s">
        <v>1904</v>
      </c>
      <c r="C5" s="1481"/>
      <c r="D5" s="1481"/>
      <c r="E5" s="1481"/>
    </row>
    <row r="6" spans="2:5" s="1370" customFormat="1" ht="13.5" customHeight="1" x14ac:dyDescent="0.2">
      <c r="B6" s="1497" t="s">
        <v>1560</v>
      </c>
      <c r="C6" s="1497" t="s">
        <v>1559</v>
      </c>
      <c r="D6" s="1497" t="s">
        <v>1558</v>
      </c>
    </row>
    <row r="7" spans="2:5" ht="13.5" customHeight="1" x14ac:dyDescent="0.2">
      <c r="B7" s="1630"/>
      <c r="C7" s="1496"/>
      <c r="D7" s="1496"/>
      <c r="E7" s="1496"/>
    </row>
    <row r="8" spans="2:5" ht="13.5" customHeight="1" x14ac:dyDescent="0.2">
      <c r="B8" s="1630"/>
      <c r="C8" s="1496"/>
      <c r="D8" s="1496"/>
      <c r="E8" s="1496"/>
    </row>
    <row r="9" spans="2:5" ht="13.5" customHeight="1" x14ac:dyDescent="0.2">
      <c r="B9" s="1631"/>
      <c r="C9" s="1409"/>
      <c r="D9" s="1409"/>
      <c r="E9" s="1409"/>
    </row>
    <row r="10" spans="2:5" ht="13.5" customHeight="1" x14ac:dyDescent="0.2">
      <c r="B10" s="1630"/>
      <c r="C10" s="1409"/>
      <c r="D10" s="1409"/>
      <c r="E10" s="1409"/>
    </row>
    <row r="11" spans="2:5" ht="13.5" customHeight="1" x14ac:dyDescent="0.2">
      <c r="B11" s="1630"/>
      <c r="C11" s="1409"/>
      <c r="D11" s="1409"/>
      <c r="E11" s="1409"/>
    </row>
    <row r="12" spans="2:5" ht="13.5" customHeight="1" x14ac:dyDescent="0.2">
      <c r="B12" s="1630"/>
      <c r="C12" s="1409"/>
      <c r="D12" s="1409"/>
      <c r="E12" s="1409"/>
    </row>
    <row r="13" spans="2:5" ht="13.5" customHeight="1" x14ac:dyDescent="0.2">
      <c r="B13" s="1630"/>
      <c r="C13" s="1409"/>
      <c r="D13" s="1409"/>
      <c r="E13" s="1409"/>
    </row>
    <row r="14" spans="2:5" ht="13.5" customHeight="1" x14ac:dyDescent="0.2">
      <c r="B14" s="1630"/>
      <c r="C14" s="1409"/>
      <c r="D14" s="1409"/>
      <c r="E14" s="1409"/>
    </row>
    <row r="15" spans="2:5" ht="13.5" customHeight="1" x14ac:dyDescent="0.2">
      <c r="B15" s="1630"/>
      <c r="C15" s="1409"/>
      <c r="D15" s="1409"/>
      <c r="E15" s="1409"/>
    </row>
    <row r="16" spans="2:5" ht="13.5" customHeight="1" x14ac:dyDescent="0.2">
      <c r="B16" s="1630"/>
      <c r="C16" s="1409"/>
      <c r="D16" s="1409"/>
      <c r="E16" s="1409"/>
    </row>
    <row r="17" spans="2:5" ht="13.5" customHeight="1" x14ac:dyDescent="0.2">
      <c r="B17" s="1630"/>
      <c r="C17" s="1409"/>
      <c r="D17" s="1409"/>
      <c r="E17" s="1409"/>
    </row>
    <row r="18" spans="2:5" ht="13.5" customHeight="1" x14ac:dyDescent="0.2">
      <c r="B18" s="1630"/>
      <c r="C18" s="1409"/>
      <c r="D18" s="1409"/>
      <c r="E18" s="1409"/>
    </row>
    <row r="19" spans="2:5" ht="13.5" customHeight="1" x14ac:dyDescent="0.2">
      <c r="B19" s="1630"/>
      <c r="C19" s="1409"/>
      <c r="D19" s="1409"/>
      <c r="E19" s="1409"/>
    </row>
    <row r="20" spans="2:5" ht="13.5" customHeight="1" x14ac:dyDescent="0.2">
      <c r="B20" s="1630"/>
      <c r="C20" s="1409"/>
      <c r="D20" s="1409"/>
      <c r="E20" s="1409"/>
    </row>
    <row r="21" spans="2:5" ht="13.5" customHeight="1" x14ac:dyDescent="0.2">
      <c r="B21" s="1630"/>
      <c r="C21" s="1409"/>
      <c r="D21" s="1409"/>
      <c r="E21" s="1409"/>
    </row>
    <row r="22" spans="2:5" ht="13.5" customHeight="1" x14ac:dyDescent="0.2">
      <c r="B22" s="1630"/>
      <c r="C22" s="1409"/>
      <c r="D22" s="1409"/>
      <c r="E22" s="1409"/>
    </row>
    <row r="23" spans="2:5" ht="13.5" customHeight="1" x14ac:dyDescent="0.2">
      <c r="B23" s="1630"/>
      <c r="C23" s="1409"/>
      <c r="D23" s="1409"/>
      <c r="E23" s="1409"/>
    </row>
    <row r="24" spans="2:5" ht="13.5" customHeight="1" x14ac:dyDescent="0.2">
      <c r="B24" s="1630"/>
      <c r="C24" s="1409"/>
      <c r="D24" s="1409"/>
      <c r="E24" s="1409"/>
    </row>
    <row r="25" spans="2:5" ht="13.5" customHeight="1" x14ac:dyDescent="0.2">
      <c r="B25" s="1630"/>
      <c r="C25" s="1409"/>
      <c r="D25" s="1409"/>
      <c r="E25" s="1409"/>
    </row>
    <row r="26" spans="2:5" ht="13.5" customHeight="1" x14ac:dyDescent="0.2">
      <c r="B26" s="1630"/>
      <c r="C26" s="1409"/>
      <c r="D26" s="1409"/>
      <c r="E26" s="1409"/>
    </row>
    <row r="27" spans="2:5" ht="13.5" customHeight="1" x14ac:dyDescent="0.2">
      <c r="B27" s="1630"/>
      <c r="C27" s="1409"/>
      <c r="D27" s="1409"/>
      <c r="E27" s="1409"/>
    </row>
    <row r="28" spans="2:5" ht="13.5" customHeight="1" x14ac:dyDescent="0.2">
      <c r="B28" s="1630"/>
      <c r="C28" s="1409"/>
      <c r="D28" s="1409"/>
      <c r="E28" s="1409"/>
    </row>
    <row r="29" spans="2:5" ht="13.5" customHeight="1" x14ac:dyDescent="0.2">
      <c r="B29" s="1630"/>
      <c r="C29" s="1409"/>
      <c r="D29" s="1409"/>
      <c r="E29" s="1409"/>
    </row>
    <row r="30" spans="2:5" ht="13.5" customHeight="1" x14ac:dyDescent="0.2">
      <c r="B30" s="1630"/>
      <c r="C30" s="1409"/>
      <c r="D30" s="1409"/>
      <c r="E30" s="1409"/>
    </row>
    <row r="31" spans="2:5" ht="13.5" customHeight="1" x14ac:dyDescent="0.2">
      <c r="B31" s="1630"/>
      <c r="C31" s="1409"/>
      <c r="D31" s="1409"/>
      <c r="E31" s="1409"/>
    </row>
    <row r="32" spans="2:5" ht="13.5" customHeight="1" x14ac:dyDescent="0.2">
      <c r="B32" s="1632"/>
      <c r="C32" s="1409"/>
      <c r="D32" s="1409"/>
      <c r="E32" s="1409"/>
    </row>
    <row r="33" spans="2:5" ht="13.5" customHeight="1" x14ac:dyDescent="0.2">
      <c r="B33" s="1633"/>
      <c r="C33" s="1409"/>
      <c r="D33" s="1409"/>
      <c r="E33" s="1409"/>
    </row>
    <row r="34" spans="2:5" ht="13.5" customHeight="1" x14ac:dyDescent="0.2">
      <c r="B34" s="1634"/>
      <c r="C34" s="1409"/>
      <c r="D34" s="1409"/>
      <c r="E34" s="1409"/>
    </row>
    <row r="35" spans="2:5" ht="13.5" customHeight="1" x14ac:dyDescent="0.2">
      <c r="B35" s="1633"/>
      <c r="C35" s="1409"/>
      <c r="D35" s="1409"/>
      <c r="E35" s="1409"/>
    </row>
    <row r="36" spans="2:5" ht="13.5" customHeight="1" x14ac:dyDescent="0.2">
      <c r="B36" s="1635"/>
      <c r="C36" s="1409"/>
      <c r="D36" s="1409"/>
      <c r="E36" s="1409"/>
    </row>
    <row r="37" spans="2:5" ht="13.5" customHeight="1" x14ac:dyDescent="0.2">
      <c r="B37" s="1635"/>
      <c r="C37" s="1409"/>
      <c r="D37" s="1409"/>
      <c r="E37" s="1409"/>
    </row>
    <row r="38" spans="2:5" ht="13.5" customHeight="1" x14ac:dyDescent="0.2">
      <c r="B38" s="1633"/>
      <c r="C38" s="1409"/>
      <c r="D38" s="1409"/>
      <c r="E38" s="1409"/>
    </row>
    <row r="39" spans="2:5" ht="13.5" customHeight="1" x14ac:dyDescent="0.2">
      <c r="B39" s="1635"/>
      <c r="C39" s="1409"/>
      <c r="D39" s="1409"/>
      <c r="E39" s="1409"/>
    </row>
    <row r="40" spans="2:5" ht="13.5" customHeight="1" x14ac:dyDescent="0.2">
      <c r="B40" s="1633"/>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26"/>
      <c r="C43" s="2027"/>
      <c r="D43" s="2027"/>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Bureau Valley CUSD 340</v>
      </c>
      <c r="C1" s="2560"/>
      <c r="D1" s="2560"/>
      <c r="E1" s="2560"/>
      <c r="F1" s="1490"/>
      <c r="G1" s="1490"/>
      <c r="H1" s="1490"/>
      <c r="I1" s="1490"/>
      <c r="J1" s="1490"/>
      <c r="K1" s="1490"/>
      <c r="L1" s="1490"/>
    </row>
    <row r="2" spans="2:12" ht="13.5" customHeight="1" x14ac:dyDescent="0.2">
      <c r="B2" s="2562">
        <f>'Single Audit Cover'!E7</f>
        <v>28006340026</v>
      </c>
      <c r="C2" s="2562"/>
      <c r="D2" s="2562"/>
      <c r="E2" s="2562"/>
      <c r="F2" s="1489"/>
      <c r="G2" s="1489"/>
      <c r="H2" s="1489"/>
      <c r="I2" s="1489"/>
      <c r="J2" s="1489"/>
      <c r="K2" s="1489"/>
      <c r="L2" s="1489"/>
    </row>
    <row r="3" spans="2:12" ht="13.5" customHeight="1" x14ac:dyDescent="0.2">
      <c r="B3" s="2547" t="s">
        <v>1569</v>
      </c>
      <c r="C3" s="2547"/>
      <c r="D3" s="2547"/>
      <c r="E3" s="2547"/>
      <c r="F3" s="1933"/>
      <c r="G3" s="1933"/>
      <c r="H3" s="1933"/>
      <c r="I3" s="1933"/>
      <c r="J3" s="1933"/>
      <c r="K3" s="1933"/>
      <c r="L3" s="1933"/>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36"/>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89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28"/>
      <c r="C41" s="2028"/>
      <c r="D41" s="2028"/>
      <c r="E41" s="1972"/>
    </row>
    <row r="42" spans="2:5" ht="12.2" customHeight="1" x14ac:dyDescent="0.2">
      <c r="B42" s="2029" t="s">
        <v>2090</v>
      </c>
      <c r="C42" s="2029"/>
      <c r="D42" s="202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28006340026</v>
      </c>
    </row>
    <row r="3" spans="1:2" x14ac:dyDescent="0.2">
      <c r="A3" t="s">
        <v>1110</v>
      </c>
      <c r="B3" s="1221" t="str">
        <f>COVER!A15</f>
        <v>BUREAU</v>
      </c>
    </row>
    <row r="4" spans="1:2" x14ac:dyDescent="0.2">
      <c r="A4" t="s">
        <v>1166</v>
      </c>
      <c r="B4" s="1221" t="str">
        <f>COVER!A17</f>
        <v>Bureau Valley CUSD 340</v>
      </c>
    </row>
    <row r="5" spans="1:2" x14ac:dyDescent="0.2">
      <c r="A5" t="s">
        <v>799</v>
      </c>
      <c r="B5" s="1221" t="str">
        <f>COVER!A38</f>
        <v>ERIC LAWSON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42"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066-004501</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S. MCCOY ST.</v>
      </c>
    </row>
    <row r="19" spans="1:2" x14ac:dyDescent="0.2">
      <c r="A19" t="s">
        <v>1032</v>
      </c>
      <c r="B19" s="1221" t="str">
        <f>COVER!T25</f>
        <v>joelhopkins@msn.com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677">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100323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6512</v>
      </c>
      <c r="C91" s="13" t="s">
        <v>653</v>
      </c>
      <c r="D91" s="13" t="str">
        <f t="shared" si="0"/>
        <v>Error?</v>
      </c>
    </row>
    <row r="92" spans="1:4" x14ac:dyDescent="0.2">
      <c r="A92" s="54">
        <v>31</v>
      </c>
      <c r="B92" s="1221">
        <f>'Assets-Liab 5-6'!C39</f>
        <v>89533</v>
      </c>
      <c r="D92" s="13" t="str">
        <f t="shared" si="0"/>
        <v>Error?</v>
      </c>
    </row>
    <row r="93" spans="1:4" x14ac:dyDescent="0.2">
      <c r="A93" s="54">
        <v>32</v>
      </c>
      <c r="B93" s="1221">
        <f>'Assets-Liab 5-6'!C41</f>
        <v>100323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271635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271635</v>
      </c>
      <c r="D123" s="13" t="str">
        <f t="shared" si="0"/>
        <v>Error?</v>
      </c>
    </row>
    <row r="124" spans="1:4" x14ac:dyDescent="0.2">
      <c r="A124" s="54">
        <v>63</v>
      </c>
      <c r="B124" s="1221">
        <f>'Assets-Liab 5-6'!D41</f>
        <v>271635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274114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274114</v>
      </c>
      <c r="D140" s="13" t="str">
        <f t="shared" si="1"/>
        <v>Error?</v>
      </c>
    </row>
    <row r="141" spans="1:4" x14ac:dyDescent="0.2">
      <c r="A141" s="54">
        <v>80</v>
      </c>
      <c r="B141" s="1221">
        <f>'Assets-Liab 5-6'!E41</f>
        <v>274114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115727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115727</v>
      </c>
      <c r="D170" s="13" t="str">
        <f t="shared" si="1"/>
        <v>Error?</v>
      </c>
    </row>
    <row r="171" spans="1:4" x14ac:dyDescent="0.2">
      <c r="A171" s="54">
        <v>110</v>
      </c>
      <c r="B171" s="1221">
        <f>'Assets-Liab 5-6'!F41</f>
        <v>115727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254792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151503</v>
      </c>
      <c r="D189" s="13" t="str">
        <f t="shared" si="1"/>
        <v>Error?</v>
      </c>
    </row>
    <row r="190" spans="1:4" x14ac:dyDescent="0.2">
      <c r="A190" s="54">
        <v>129</v>
      </c>
      <c r="B190" s="1221">
        <f>'Assets-Liab 5-6'!G41</f>
        <v>254792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754625</v>
      </c>
      <c r="D273" s="13" t="str">
        <f t="shared" si="3"/>
        <v>Error?</v>
      </c>
    </row>
    <row r="274" spans="1:4" x14ac:dyDescent="0.2">
      <c r="A274" s="54">
        <v>213</v>
      </c>
      <c r="B274" s="1221">
        <f>'Assets-Liab 5-6'!M17</f>
        <v>18144829</v>
      </c>
      <c r="D274" s="13" t="str">
        <f t="shared" si="3"/>
        <v>Error?</v>
      </c>
    </row>
    <row r="275" spans="1:4" x14ac:dyDescent="0.2">
      <c r="A275" s="54">
        <v>214</v>
      </c>
      <c r="B275" s="1221">
        <f>'Assets-Liab 5-6'!M18</f>
        <v>1878894</v>
      </c>
      <c r="D275" s="13" t="str">
        <f t="shared" si="3"/>
        <v>Error?</v>
      </c>
    </row>
    <row r="276" spans="1:4" x14ac:dyDescent="0.2">
      <c r="A276" s="54">
        <v>215</v>
      </c>
      <c r="B276" s="1221">
        <f>'Assets-Liab 5-6'!M19</f>
        <v>3969836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24748184</v>
      </c>
      <c r="C279" s="13" t="s">
        <v>653</v>
      </c>
      <c r="D279" s="13" t="str">
        <f t="shared" si="3"/>
        <v>Error?</v>
      </c>
    </row>
    <row r="280" spans="1:4" x14ac:dyDescent="0.2">
      <c r="A280" s="54">
        <v>219</v>
      </c>
      <c r="B280" s="1221">
        <f>'Assets-Liab 5-6'!M40</f>
        <v>24748184</v>
      </c>
      <c r="D280" s="13" t="str">
        <f t="shared" si="3"/>
        <v>Error?</v>
      </c>
    </row>
    <row r="281" spans="1:4" x14ac:dyDescent="0.2">
      <c r="A281" s="54">
        <v>220</v>
      </c>
      <c r="B281" s="1221">
        <f>'Assets-Liab 5-6'!M41</f>
        <v>24748184</v>
      </c>
      <c r="C281" s="13" t="s">
        <v>653</v>
      </c>
      <c r="D281" s="13" t="str">
        <f t="shared" si="3"/>
        <v>Error?</v>
      </c>
    </row>
    <row r="282" spans="1:4" x14ac:dyDescent="0.2">
      <c r="A282" s="54">
        <v>221</v>
      </c>
      <c r="B282" s="1221">
        <f>'Assets-Liab 5-6'!N21</f>
        <v>274114</v>
      </c>
      <c r="D282" s="13" t="str">
        <f t="shared" si="3"/>
        <v>Error?</v>
      </c>
    </row>
    <row r="283" spans="1:4" x14ac:dyDescent="0.2">
      <c r="A283" s="54">
        <v>222</v>
      </c>
      <c r="B283" s="1221">
        <f>'Assets-Liab 5-6'!N22</f>
        <v>1230886</v>
      </c>
      <c r="D283" s="13" t="str">
        <f t="shared" si="3"/>
        <v>Error?</v>
      </c>
    </row>
    <row r="284" spans="1:4" x14ac:dyDescent="0.2">
      <c r="A284" s="54">
        <v>223</v>
      </c>
      <c r="B284" s="1221">
        <f>'Assets-Liab 5-6'!N23</f>
        <v>1505000</v>
      </c>
      <c r="C284" s="13" t="s">
        <v>653</v>
      </c>
      <c r="D284" s="13" t="str">
        <f t="shared" si="3"/>
        <v>Error?</v>
      </c>
    </row>
    <row r="285" spans="1:4" x14ac:dyDescent="0.2">
      <c r="A285" s="54">
        <v>224</v>
      </c>
      <c r="B285" s="1221">
        <f>'Assets-Liab 5-6'!N36</f>
        <v>1505000</v>
      </c>
      <c r="D285" s="13" t="str">
        <f t="shared" si="3"/>
        <v>Error?</v>
      </c>
    </row>
    <row r="286" spans="1:4" x14ac:dyDescent="0.2">
      <c r="A286" s="82">
        <v>225</v>
      </c>
      <c r="D286" s="13" t="str">
        <f t="shared" si="3"/>
        <v>OK</v>
      </c>
    </row>
    <row r="287" spans="1:4" x14ac:dyDescent="0.2">
      <c r="A287" s="54">
        <v>226</v>
      </c>
      <c r="B287" s="1221">
        <f>'Assets-Liab 5-6'!N37</f>
        <v>1505000</v>
      </c>
      <c r="C287" s="13" t="s">
        <v>653</v>
      </c>
      <c r="D287" s="13" t="str">
        <f t="shared" si="3"/>
        <v>Error?</v>
      </c>
    </row>
    <row r="288" spans="1:4" x14ac:dyDescent="0.2">
      <c r="A288" s="54">
        <v>227</v>
      </c>
      <c r="B288" s="1221">
        <f>'Assets-Liab 5-6'!N41</f>
        <v>1505000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3192318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137338</v>
      </c>
      <c r="D717" s="13" t="str">
        <f t="shared" si="10"/>
        <v>Error?</v>
      </c>
    </row>
    <row r="718" spans="1:4" x14ac:dyDescent="0.2">
      <c r="A718" s="54">
        <v>657</v>
      </c>
      <c r="B718" s="1221">
        <f>'Expenditures 15-22'!C14</f>
        <v>202328</v>
      </c>
      <c r="D718" s="13" t="str">
        <f t="shared" si="10"/>
        <v>Error?</v>
      </c>
    </row>
    <row r="719" spans="1:4" x14ac:dyDescent="0.2">
      <c r="A719" s="54">
        <v>658</v>
      </c>
      <c r="B719" s="1221">
        <f>'Expenditures 15-22'!C15</f>
        <v>4050</v>
      </c>
      <c r="D719" s="13" t="str">
        <f t="shared" si="10"/>
        <v>Error?</v>
      </c>
    </row>
    <row r="720" spans="1:4" x14ac:dyDescent="0.2">
      <c r="A720" s="54">
        <v>659</v>
      </c>
      <c r="B720" s="1221">
        <f>'Expenditures 15-22'!C33</f>
        <v>4847375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155467</v>
      </c>
      <c r="D722" s="13" t="str">
        <f t="shared" si="10"/>
        <v>Error?</v>
      </c>
    </row>
    <row r="723" spans="1:4" x14ac:dyDescent="0.2">
      <c r="A723" s="54">
        <v>662</v>
      </c>
      <c r="B723" s="1221">
        <f>'Expenditures 15-22'!C38</f>
        <v>22798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77579</v>
      </c>
      <c r="D725" s="13" t="str">
        <f t="shared" si="10"/>
        <v>Error?</v>
      </c>
    </row>
    <row r="726" spans="1:4" x14ac:dyDescent="0.2">
      <c r="A726" s="54">
        <v>665</v>
      </c>
      <c r="B726" s="1221">
        <f>'Expenditures 15-22'!C41</f>
        <v>7786</v>
      </c>
      <c r="D726" s="13" t="str">
        <f t="shared" si="10"/>
        <v>Error?</v>
      </c>
    </row>
    <row r="727" spans="1:4" x14ac:dyDescent="0.2">
      <c r="A727" s="54">
        <v>666</v>
      </c>
      <c r="B727" s="1221">
        <f>'Expenditures 15-22'!C42</f>
        <v>263630</v>
      </c>
      <c r="C727" s="13" t="s">
        <v>653</v>
      </c>
      <c r="D727" s="13" t="str">
        <f t="shared" si="10"/>
        <v>Error?</v>
      </c>
    </row>
    <row r="728" spans="1:4" x14ac:dyDescent="0.2">
      <c r="A728" s="54">
        <v>667</v>
      </c>
      <c r="B728" s="1221">
        <f>'Expenditures 15-22'!C44</f>
        <v>21348</v>
      </c>
      <c r="D728" s="13" t="str">
        <f t="shared" si="10"/>
        <v>Error?</v>
      </c>
    </row>
    <row r="729" spans="1:4" x14ac:dyDescent="0.2">
      <c r="A729" s="54">
        <v>668</v>
      </c>
      <c r="B729" s="1221">
        <f>'Expenditures 15-22'!C45</f>
        <v>108996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130344</v>
      </c>
      <c r="C731" s="13" t="s">
        <v>653</v>
      </c>
      <c r="D731" s="13" t="str">
        <f t="shared" si="10"/>
        <v>Error?</v>
      </c>
    </row>
    <row r="732" spans="1:4" x14ac:dyDescent="0.2">
      <c r="A732" s="54">
        <v>671</v>
      </c>
      <c r="B732" s="1221">
        <f>'Expenditures 15-22'!C49</f>
        <v>2900</v>
      </c>
      <c r="D732" s="13" t="str">
        <f t="shared" si="10"/>
        <v>Error?</v>
      </c>
    </row>
    <row r="733" spans="1:4" x14ac:dyDescent="0.2">
      <c r="A733" s="54">
        <v>672</v>
      </c>
      <c r="B733" s="1221">
        <f>'Expenditures 15-22'!C50</f>
        <v>74272</v>
      </c>
      <c r="D733" s="13" t="str">
        <f t="shared" si="10"/>
        <v>Error?</v>
      </c>
    </row>
    <row r="734" spans="1:4" x14ac:dyDescent="0.2">
      <c r="A734" s="54">
        <v>673</v>
      </c>
      <c r="B734" s="1221">
        <f>'Expenditures 15-22'!C53</f>
        <v>77172</v>
      </c>
      <c r="C734" s="13" t="s">
        <v>653</v>
      </c>
      <c r="D734" s="13" t="str">
        <f t="shared" si="10"/>
        <v>Error?</v>
      </c>
    </row>
    <row r="735" spans="1:4" x14ac:dyDescent="0.2">
      <c r="A735" s="54">
        <v>674</v>
      </c>
      <c r="B735" s="1221">
        <f>'Expenditures 15-22'!C55</f>
        <v>399542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399542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48252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217679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265931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6590</v>
      </c>
      <c r="D749" s="13" t="str">
        <f t="shared" si="10"/>
        <v>Error?</v>
      </c>
    </row>
    <row r="750" spans="1:4" x14ac:dyDescent="0.2">
      <c r="A750" s="82">
        <v>689</v>
      </c>
      <c r="D750" s="13" t="str">
        <f t="shared" si="10"/>
        <v>OK</v>
      </c>
    </row>
    <row r="751" spans="1:4" x14ac:dyDescent="0.2">
      <c r="A751" s="54">
        <v>690</v>
      </c>
      <c r="B751" s="1221">
        <f>'Expenditures 15-22'!C71</f>
        <v>38033</v>
      </c>
      <c r="D751" s="13" t="str">
        <f t="shared" si="10"/>
        <v>Error?</v>
      </c>
    </row>
    <row r="752" spans="1:4" x14ac:dyDescent="0.2">
      <c r="A752" s="82">
        <v>691</v>
      </c>
      <c r="D752" s="13" t="str">
        <f t="shared" si="10"/>
        <v>OK</v>
      </c>
    </row>
    <row r="753" spans="1:4" x14ac:dyDescent="0.2">
      <c r="A753" s="54">
        <v>692</v>
      </c>
      <c r="B753" s="1221">
        <f>'Expenditures 15-22'!C72</f>
        <v>44623</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1181242</v>
      </c>
      <c r="C755" s="13" t="s">
        <v>653</v>
      </c>
      <c r="D755" s="13" t="str">
        <f t="shared" si="10"/>
        <v>Error?</v>
      </c>
    </row>
    <row r="756" spans="1:4" x14ac:dyDescent="0.2">
      <c r="A756" s="54">
        <v>695</v>
      </c>
      <c r="B756" s="1221">
        <f>'Expenditures 15-22'!C75</f>
        <v>26759</v>
      </c>
      <c r="D756" s="13" t="str">
        <f t="shared" si="10"/>
        <v>Error?</v>
      </c>
    </row>
    <row r="757" spans="1:4" x14ac:dyDescent="0.2">
      <c r="A757" s="54">
        <v>696</v>
      </c>
      <c r="B757" s="1221">
        <f>'Expenditures 15-22'!C114</f>
        <v>6055376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309442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15470</v>
      </c>
      <c r="D775" s="13" t="str">
        <f t="shared" si="11"/>
        <v>Error?</v>
      </c>
    </row>
    <row r="776" spans="1:4" x14ac:dyDescent="0.2">
      <c r="A776" s="54">
        <v>715</v>
      </c>
      <c r="B776" s="1221">
        <f>'Expenditures 15-22'!D14</f>
        <v>3009</v>
      </c>
      <c r="D776" s="13" t="str">
        <f t="shared" si="11"/>
        <v>Error?</v>
      </c>
    </row>
    <row r="777" spans="1:4" x14ac:dyDescent="0.2">
      <c r="A777" s="54">
        <v>716</v>
      </c>
      <c r="B777" s="1221">
        <f>'Expenditures 15-22'!D15</f>
        <v>57</v>
      </c>
      <c r="D777" s="13" t="str">
        <f t="shared" si="11"/>
        <v>Error?</v>
      </c>
    </row>
    <row r="778" spans="1:4" x14ac:dyDescent="0.2">
      <c r="A778" s="54">
        <v>717</v>
      </c>
      <c r="B778" s="1221">
        <f>'Expenditures 15-22'!D33</f>
        <v>425445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16834</v>
      </c>
      <c r="D780" s="13" t="str">
        <f t="shared" si="11"/>
        <v>Error?</v>
      </c>
    </row>
    <row r="781" spans="1:4" x14ac:dyDescent="0.2">
      <c r="A781" s="54">
        <v>720</v>
      </c>
      <c r="B781" s="1221">
        <f>'Expenditures 15-22'!D38</f>
        <v>32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10626</v>
      </c>
      <c r="D783" s="13" t="str">
        <f t="shared" si="11"/>
        <v>Error?</v>
      </c>
    </row>
    <row r="784" spans="1:4" x14ac:dyDescent="0.2">
      <c r="A784" s="54">
        <v>723</v>
      </c>
      <c r="B784" s="1221">
        <f>'Expenditures 15-22'!D41</f>
        <v>60</v>
      </c>
      <c r="D784" s="13" t="str">
        <f t="shared" si="11"/>
        <v>Error?</v>
      </c>
    </row>
    <row r="785" spans="1:4" x14ac:dyDescent="0.2">
      <c r="A785" s="54">
        <v>724</v>
      </c>
      <c r="B785" s="1221">
        <f>'Expenditures 15-22'!D42</f>
        <v>27552</v>
      </c>
      <c r="C785" s="13" t="s">
        <v>653</v>
      </c>
      <c r="D785" s="13" t="str">
        <f t="shared" si="11"/>
        <v>Error?</v>
      </c>
    </row>
    <row r="786" spans="1:4" x14ac:dyDescent="0.2">
      <c r="A786" s="54">
        <v>725</v>
      </c>
      <c r="B786" s="1221">
        <f>'Expenditures 15-22'!D44</f>
        <v>17984</v>
      </c>
      <c r="D786" s="13" t="str">
        <f t="shared" si="11"/>
        <v>Error?</v>
      </c>
    </row>
    <row r="787" spans="1:4" x14ac:dyDescent="0.2">
      <c r="A787" s="54">
        <v>726</v>
      </c>
      <c r="B787" s="1221">
        <f>'Expenditures 15-22'!D45</f>
        <v>4545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22529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8076</v>
      </c>
      <c r="D791" s="13" t="str">
        <f t="shared" si="11"/>
        <v>Error?</v>
      </c>
    </row>
    <row r="792" spans="1:4" x14ac:dyDescent="0.2">
      <c r="A792" s="54">
        <v>731</v>
      </c>
      <c r="B792" s="1221">
        <f>'Expenditures 15-22'!D53</f>
        <v>8076</v>
      </c>
      <c r="C792" s="13" t="s">
        <v>653</v>
      </c>
      <c r="D792" s="13" t="str">
        <f t="shared" si="11"/>
        <v>Error?</v>
      </c>
    </row>
    <row r="793" spans="1:4" x14ac:dyDescent="0.2">
      <c r="A793" s="54">
        <v>732</v>
      </c>
      <c r="B793" s="1221">
        <f>'Expenditures 15-22'!D55</f>
        <v>41573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41573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4519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9907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14426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2433</v>
      </c>
      <c r="D807" s="13" t="str">
        <f t="shared" si="11"/>
        <v>Error?</v>
      </c>
    </row>
    <row r="808" spans="1:4" x14ac:dyDescent="0.2">
      <c r="A808" s="82">
        <v>747</v>
      </c>
      <c r="D808" s="13" t="str">
        <f t="shared" si="11"/>
        <v>OK</v>
      </c>
    </row>
    <row r="809" spans="1:4" x14ac:dyDescent="0.2">
      <c r="A809" s="54">
        <v>748</v>
      </c>
      <c r="B809" s="1221">
        <f>'Expenditures 15-22'!D71</f>
        <v>2534</v>
      </c>
      <c r="D809" s="13" t="str">
        <f t="shared" si="11"/>
        <v>Error?</v>
      </c>
    </row>
    <row r="810" spans="1:4" x14ac:dyDescent="0.2">
      <c r="A810" s="82">
        <v>749</v>
      </c>
      <c r="D810" s="13" t="str">
        <f t="shared" si="11"/>
        <v>OK</v>
      </c>
    </row>
    <row r="811" spans="1:4" x14ac:dyDescent="0.2">
      <c r="A811" s="54">
        <v>750</v>
      </c>
      <c r="B811" s="1221">
        <f>'Expenditures 15-22'!D72</f>
        <v>4967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119123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544568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28004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1486</v>
      </c>
      <c r="D833" s="13" t="str">
        <f t="shared" si="12"/>
        <v>Error?</v>
      </c>
    </row>
    <row r="834" spans="1:4" x14ac:dyDescent="0.2">
      <c r="A834" s="54">
        <v>773</v>
      </c>
      <c r="B834" s="1221">
        <f>'Expenditures 15-22'!E14</f>
        <v>27869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85386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16771</v>
      </c>
      <c r="D844" s="13" t="str">
        <f t="shared" si="12"/>
        <v>Error?</v>
      </c>
    </row>
    <row r="845" spans="1:4" x14ac:dyDescent="0.2">
      <c r="A845" s="54">
        <v>784</v>
      </c>
      <c r="B845" s="1221">
        <f>'Expenditures 15-22'!E45</f>
        <v>5483</v>
      </c>
      <c r="D845" s="13" t="str">
        <f t="shared" si="12"/>
        <v>Error?</v>
      </c>
    </row>
    <row r="846" spans="1:4" x14ac:dyDescent="0.2">
      <c r="A846" s="54">
        <v>785</v>
      </c>
      <c r="B846" s="1221">
        <f>'Expenditures 15-22'!E46</f>
        <v>6176</v>
      </c>
      <c r="D846" s="13" t="str">
        <f t="shared" si="12"/>
        <v>Error?</v>
      </c>
    </row>
    <row r="847" spans="1:4" x14ac:dyDescent="0.2">
      <c r="A847" s="54">
        <v>786</v>
      </c>
      <c r="B847" s="1221">
        <f>'Expenditures 15-22'!E47</f>
        <v>28430</v>
      </c>
      <c r="C847" s="13" t="s">
        <v>653</v>
      </c>
      <c r="D847" s="13" t="str">
        <f t="shared" si="12"/>
        <v>Error?</v>
      </c>
    </row>
    <row r="848" spans="1:4" x14ac:dyDescent="0.2">
      <c r="A848" s="54">
        <v>787</v>
      </c>
      <c r="B848" s="1221">
        <f>'Expenditures 15-22'!E49</f>
        <v>34778</v>
      </c>
      <c r="D848" s="13" t="str">
        <f t="shared" si="12"/>
        <v>Error?</v>
      </c>
    </row>
    <row r="849" spans="1:4" x14ac:dyDescent="0.2">
      <c r="A849" s="54">
        <v>788</v>
      </c>
      <c r="B849" s="1221">
        <f>'Expenditures 15-22'!E50</f>
        <v>4376</v>
      </c>
      <c r="D849" s="13" t="str">
        <f t="shared" si="12"/>
        <v>Error?</v>
      </c>
    </row>
    <row r="850" spans="1:4" x14ac:dyDescent="0.2">
      <c r="A850" s="54">
        <v>789</v>
      </c>
      <c r="B850" s="1221">
        <f>'Expenditures 15-22'!E53</f>
        <v>39154</v>
      </c>
      <c r="C850" s="13" t="s">
        <v>653</v>
      </c>
      <c r="D850" s="13" t="str">
        <f t="shared" si="12"/>
        <v>Error?</v>
      </c>
    </row>
    <row r="851" spans="1:4" x14ac:dyDescent="0.2">
      <c r="A851" s="54">
        <v>790</v>
      </c>
      <c r="B851" s="1221">
        <f>'Expenditures 15-22'!E55</f>
        <v>16558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16558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5668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12772</v>
      </c>
      <c r="D858" s="13" t="str">
        <f t="shared" si="12"/>
        <v>Error?</v>
      </c>
    </row>
    <row r="859" spans="1:4" x14ac:dyDescent="0.2">
      <c r="A859" s="54">
        <v>798</v>
      </c>
      <c r="B859" s="1221">
        <f>'Expenditures 15-22'!E64</f>
        <v>16431</v>
      </c>
      <c r="D859" s="13" t="str">
        <f t="shared" si="12"/>
        <v>Error?</v>
      </c>
    </row>
    <row r="860" spans="1:4" x14ac:dyDescent="0.2">
      <c r="A860" s="82">
        <v>799</v>
      </c>
      <c r="D860" s="13" t="str">
        <f t="shared" si="12"/>
        <v>OK</v>
      </c>
    </row>
    <row r="861" spans="1:4" x14ac:dyDescent="0.2">
      <c r="A861" s="54">
        <v>800</v>
      </c>
      <c r="B861" s="1221">
        <f>'Expenditures 15-22'!E65</f>
        <v>34871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18475</v>
      </c>
      <c r="D867" s="13" t="str">
        <f t="shared" si="12"/>
        <v>Error?</v>
      </c>
    </row>
    <row r="868" spans="1:4" x14ac:dyDescent="0.2">
      <c r="A868" s="82">
        <v>807</v>
      </c>
      <c r="D868" s="13" t="str">
        <f t="shared" si="12"/>
        <v>OK</v>
      </c>
    </row>
    <row r="869" spans="1:4" x14ac:dyDescent="0.2">
      <c r="A869" s="54">
        <v>808</v>
      </c>
      <c r="B869" s="1221">
        <f>'Expenditures 15-22'!E72</f>
        <v>18475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137488</v>
      </c>
      <c r="C871" s="13" t="s">
        <v>653</v>
      </c>
      <c r="D871" s="13" t="str">
        <f t="shared" si="12"/>
        <v>Error?</v>
      </c>
    </row>
    <row r="872" spans="1:4" x14ac:dyDescent="0.2">
      <c r="A872" s="54">
        <v>811</v>
      </c>
      <c r="B872" s="1221">
        <f>'Expenditures 15-22'!E75</f>
        <v>4855</v>
      </c>
      <c r="D872" s="13" t="str">
        <f t="shared" si="12"/>
        <v>Error?</v>
      </c>
    </row>
    <row r="873" spans="1:4" x14ac:dyDescent="0.2">
      <c r="A873" s="54">
        <v>812</v>
      </c>
      <c r="B873" s="1221">
        <f>'Expenditures 15-22'!E114</f>
        <v>374952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98879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15076</v>
      </c>
      <c r="D891" s="13" t="str">
        <f t="shared" si="12"/>
        <v>Error?</v>
      </c>
    </row>
    <row r="892" spans="1:4" x14ac:dyDescent="0.2">
      <c r="A892" s="54">
        <v>831</v>
      </c>
      <c r="B892" s="1221">
        <f>'Expenditures 15-22'!F14</f>
        <v>24837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186003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15208</v>
      </c>
      <c r="D902" s="13" t="str">
        <f t="shared" si="13"/>
        <v>Error?</v>
      </c>
    </row>
    <row r="903" spans="1:4" x14ac:dyDescent="0.2">
      <c r="A903" s="54">
        <v>842</v>
      </c>
      <c r="B903" s="1221">
        <f>'Expenditures 15-22'!F45</f>
        <v>9331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24539</v>
      </c>
      <c r="C905" s="13" t="s">
        <v>653</v>
      </c>
      <c r="D905" s="13" t="str">
        <f t="shared" si="13"/>
        <v>Error?</v>
      </c>
    </row>
    <row r="906" spans="1:4" x14ac:dyDescent="0.2">
      <c r="A906" s="54">
        <v>845</v>
      </c>
      <c r="B906" s="1221">
        <f>'Expenditures 15-22'!F49</f>
        <v>6492</v>
      </c>
      <c r="D906" s="13" t="str">
        <f t="shared" si="13"/>
        <v>Error?</v>
      </c>
    </row>
    <row r="907" spans="1:4" x14ac:dyDescent="0.2">
      <c r="A907" s="54">
        <v>846</v>
      </c>
      <c r="B907" s="1221">
        <f>'Expenditures 15-22'!F50</f>
        <v>3507</v>
      </c>
      <c r="D907" s="13" t="str">
        <f t="shared" si="13"/>
        <v>Error?</v>
      </c>
    </row>
    <row r="908" spans="1:4" x14ac:dyDescent="0.2">
      <c r="A908" s="54">
        <v>847</v>
      </c>
      <c r="B908" s="1221">
        <f>'Expenditures 15-22'!F53</f>
        <v>9999</v>
      </c>
      <c r="C908" s="13" t="s">
        <v>653</v>
      </c>
      <c r="D908" s="13" t="str">
        <f t="shared" si="13"/>
        <v>Error?</v>
      </c>
    </row>
    <row r="909" spans="1:4" x14ac:dyDescent="0.2">
      <c r="A909" s="54">
        <v>848</v>
      </c>
      <c r="B909" s="1221">
        <f>'Expenditures 15-22'!F55</f>
        <v>25300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25300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1406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346055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347461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7788</v>
      </c>
      <c r="D925" s="13" t="str">
        <f t="shared" si="13"/>
        <v>Error?</v>
      </c>
    </row>
    <row r="926" spans="1:4" x14ac:dyDescent="0.2">
      <c r="A926" s="82">
        <v>865</v>
      </c>
      <c r="D926" s="13" t="str">
        <f t="shared" si="13"/>
        <v>OK</v>
      </c>
    </row>
    <row r="927" spans="1:4" x14ac:dyDescent="0.2">
      <c r="A927" s="54">
        <v>866</v>
      </c>
      <c r="B927" s="1221">
        <f>'Expenditures 15-22'!F72</f>
        <v>7788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415087</v>
      </c>
      <c r="C929" s="13" t="s">
        <v>653</v>
      </c>
      <c r="D929" s="13" t="str">
        <f t="shared" si="13"/>
        <v>Error?</v>
      </c>
    </row>
    <row r="930" spans="1:4" x14ac:dyDescent="0.2">
      <c r="A930" s="54">
        <v>869</v>
      </c>
      <c r="B930" s="1221">
        <f>'Expenditures 15-22'!F75</f>
        <v>2857</v>
      </c>
      <c r="D930" s="13" t="str">
        <f t="shared" si="13"/>
        <v>Error?</v>
      </c>
    </row>
    <row r="931" spans="1:4" x14ac:dyDescent="0.2">
      <c r="A931" s="54">
        <v>870</v>
      </c>
      <c r="B931" s="1221">
        <f>'Expenditures 15-22'!F114</f>
        <v>603947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2345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850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61530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15102</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15102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57507</v>
      </c>
      <c r="D983" s="13" t="str">
        <f t="shared" si="14"/>
        <v>Error?</v>
      </c>
    </row>
    <row r="984" spans="1:4" x14ac:dyDescent="0.2">
      <c r="A984" s="82">
        <v>923</v>
      </c>
      <c r="D984" s="13" t="str">
        <f t="shared" si="14"/>
        <v>OK</v>
      </c>
    </row>
    <row r="985" spans="1:4" x14ac:dyDescent="0.2">
      <c r="A985" s="54">
        <v>924</v>
      </c>
      <c r="B985" s="1221">
        <f>'Expenditures 15-22'!G72</f>
        <v>57507</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72609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134139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11196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225106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3628</v>
      </c>
      <c r="D1022" s="13" t="str">
        <f t="shared" si="14"/>
        <v>Error?</v>
      </c>
    </row>
    <row r="1023" spans="1:4" x14ac:dyDescent="0.2">
      <c r="A1023" s="54">
        <v>962</v>
      </c>
      <c r="B1023" s="1221">
        <f>'Expenditures 15-22'!H50</f>
        <v>1259</v>
      </c>
      <c r="D1023" s="13" t="str">
        <f t="shared" ref="D1023:D1086" si="15">IF(ISBLANK(B1023),"OK",IF(A1023-B1023=0,"OK","Error?"))</f>
        <v>Error?</v>
      </c>
    </row>
    <row r="1024" spans="1:4" x14ac:dyDescent="0.2">
      <c r="A1024" s="54">
        <v>963</v>
      </c>
      <c r="B1024" s="1221">
        <f>'Expenditures 15-22'!H53</f>
        <v>4887</v>
      </c>
      <c r="C1024" s="13" t="s">
        <v>653</v>
      </c>
      <c r="D1024" s="13" t="str">
        <f t="shared" si="15"/>
        <v>Error?</v>
      </c>
    </row>
    <row r="1025" spans="1:4" x14ac:dyDescent="0.2">
      <c r="A1025" s="54">
        <v>964</v>
      </c>
      <c r="B1025" s="1221">
        <f>'Expenditures 15-22'!H55</f>
        <v>1257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1257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1682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1682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7826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240695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473627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3630988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170220</v>
      </c>
      <c r="C1105" s="13" t="s">
        <v>653</v>
      </c>
      <c r="D1105" s="13" t="str">
        <f t="shared" si="16"/>
        <v>Error?</v>
      </c>
    </row>
    <row r="1106" spans="1:4" x14ac:dyDescent="0.2">
      <c r="A1106" s="54">
        <v>1045</v>
      </c>
      <c r="B1106" s="1221">
        <f>'Expenditures 15-22'!K14</f>
        <v>269239</v>
      </c>
      <c r="C1106" s="13" t="s">
        <v>653</v>
      </c>
      <c r="D1106" s="13" t="str">
        <f t="shared" si="16"/>
        <v>Error?</v>
      </c>
    </row>
    <row r="1107" spans="1:4" x14ac:dyDescent="0.2">
      <c r="A1107" s="54">
        <v>1046</v>
      </c>
      <c r="B1107" s="1221">
        <f>'Expenditures 15-22'!K15</f>
        <v>4107</v>
      </c>
      <c r="C1107" s="13" t="s">
        <v>653</v>
      </c>
      <c r="D1107" s="13" t="str">
        <f t="shared" si="16"/>
        <v>Error?</v>
      </c>
    </row>
    <row r="1108" spans="1:4" x14ac:dyDescent="0.2">
      <c r="A1108" s="54">
        <v>1047</v>
      </c>
      <c r="B1108" s="1221">
        <f>'Expenditures 15-22'!K33</f>
        <v>5830845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172301</v>
      </c>
      <c r="C1110" s="13" t="s">
        <v>653</v>
      </c>
      <c r="D1110" s="13" t="str">
        <f t="shared" si="16"/>
        <v>Error?</v>
      </c>
    </row>
    <row r="1111" spans="1:4" x14ac:dyDescent="0.2">
      <c r="A1111" s="54">
        <v>1050</v>
      </c>
      <c r="B1111" s="1221">
        <f>'Expenditures 15-22'!K38</f>
        <v>22830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88205</v>
      </c>
      <c r="C1113" s="13" t="s">
        <v>653</v>
      </c>
      <c r="D1113" s="13" t="str">
        <f t="shared" si="16"/>
        <v>Error?</v>
      </c>
    </row>
    <row r="1114" spans="1:4" x14ac:dyDescent="0.2">
      <c r="A1114" s="54">
        <v>1053</v>
      </c>
      <c r="B1114" s="1221">
        <f>'Expenditures 15-22'!K41</f>
        <v>7846</v>
      </c>
      <c r="C1114" s="13" t="s">
        <v>653</v>
      </c>
      <c r="D1114" s="13" t="str">
        <f t="shared" si="16"/>
        <v>Error?</v>
      </c>
    </row>
    <row r="1115" spans="1:4" x14ac:dyDescent="0.2">
      <c r="A1115" s="54">
        <v>1054</v>
      </c>
      <c r="B1115" s="1221">
        <f>'Expenditures 15-22'!K42</f>
        <v>291182</v>
      </c>
      <c r="C1115" s="13" t="s">
        <v>653</v>
      </c>
      <c r="D1115" s="13" t="str">
        <f t="shared" si="16"/>
        <v>Error?</v>
      </c>
    </row>
    <row r="1116" spans="1:4" x14ac:dyDescent="0.2">
      <c r="A1116" s="54">
        <v>1055</v>
      </c>
      <c r="B1116" s="1221">
        <f>'Expenditures 15-22'!K44</f>
        <v>86413</v>
      </c>
      <c r="C1116" s="13" t="s">
        <v>653</v>
      </c>
      <c r="D1116" s="13" t="str">
        <f t="shared" si="16"/>
        <v>Error?</v>
      </c>
    </row>
    <row r="1117" spans="1:4" x14ac:dyDescent="0.2">
      <c r="A1117" s="54">
        <v>1056</v>
      </c>
      <c r="B1117" s="1221">
        <f>'Expenditures 15-22'!K45</f>
        <v>128355</v>
      </c>
      <c r="C1117" s="13" t="s">
        <v>653</v>
      </c>
      <c r="D1117" s="13" t="str">
        <f t="shared" si="16"/>
        <v>Error?</v>
      </c>
    </row>
    <row r="1118" spans="1:4" x14ac:dyDescent="0.2">
      <c r="A1118" s="54">
        <v>1057</v>
      </c>
      <c r="B1118" s="1221">
        <f>'Expenditures 15-22'!K46</f>
        <v>6176</v>
      </c>
      <c r="C1118" s="13" t="s">
        <v>653</v>
      </c>
      <c r="D1118" s="13" t="str">
        <f t="shared" si="16"/>
        <v>Error?</v>
      </c>
    </row>
    <row r="1119" spans="1:4" x14ac:dyDescent="0.2">
      <c r="A1119" s="54">
        <v>1058</v>
      </c>
      <c r="B1119" s="1221">
        <f>'Expenditures 15-22'!K47</f>
        <v>220944</v>
      </c>
      <c r="C1119" s="13" t="s">
        <v>653</v>
      </c>
      <c r="D1119" s="13" t="str">
        <f t="shared" si="16"/>
        <v>Error?</v>
      </c>
    </row>
    <row r="1120" spans="1:4" x14ac:dyDescent="0.2">
      <c r="A1120" s="54">
        <v>1059</v>
      </c>
      <c r="B1120" s="1221">
        <f>'Expenditures 15-22'!K49</f>
        <v>47798</v>
      </c>
      <c r="C1120" s="13" t="s">
        <v>653</v>
      </c>
      <c r="D1120" s="13" t="str">
        <f t="shared" si="16"/>
        <v>Error?</v>
      </c>
    </row>
    <row r="1121" spans="1:4" x14ac:dyDescent="0.2">
      <c r="A1121" s="54">
        <v>1060</v>
      </c>
      <c r="B1121" s="1221">
        <f>'Expenditures 15-22'!K50</f>
        <v>91490</v>
      </c>
      <c r="C1121" s="13" t="s">
        <v>653</v>
      </c>
      <c r="D1121" s="13" t="str">
        <f t="shared" si="16"/>
        <v>Error?</v>
      </c>
    </row>
    <row r="1122" spans="1:4" x14ac:dyDescent="0.2">
      <c r="A1122" s="54">
        <v>1061</v>
      </c>
      <c r="B1122" s="1221">
        <f>'Expenditures 15-22'!K53</f>
        <v>139288</v>
      </c>
      <c r="C1122" s="13" t="s">
        <v>653</v>
      </c>
      <c r="D1122" s="13" t="str">
        <f t="shared" si="16"/>
        <v>Error?</v>
      </c>
    </row>
    <row r="1123" spans="1:4" x14ac:dyDescent="0.2">
      <c r="A1123" s="54">
        <v>1062</v>
      </c>
      <c r="B1123" s="1221">
        <f>'Expenditures 15-22'!K55</f>
        <v>484230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484230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59845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588095</v>
      </c>
      <c r="C1130" s="13" t="s">
        <v>653</v>
      </c>
      <c r="D1130" s="13" t="str">
        <f t="shared" si="16"/>
        <v>Error?</v>
      </c>
    </row>
    <row r="1131" spans="1:4" x14ac:dyDescent="0.2">
      <c r="A1131" s="54">
        <v>1070</v>
      </c>
      <c r="B1131" s="1221">
        <f>'Expenditures 15-22'!K64</f>
        <v>16431</v>
      </c>
      <c r="C1131" s="13" t="s">
        <v>653</v>
      </c>
      <c r="D1131" s="13" t="str">
        <f t="shared" si="16"/>
        <v>Error?</v>
      </c>
    </row>
    <row r="1132" spans="1:4" x14ac:dyDescent="0.2">
      <c r="A1132" s="82">
        <v>1071</v>
      </c>
      <c r="D1132" s="13" t="str">
        <f t="shared" si="16"/>
        <v>OK</v>
      </c>
    </row>
    <row r="1133" spans="1:4" x14ac:dyDescent="0.2">
      <c r="A1133" s="54">
        <v>1072</v>
      </c>
      <c r="B1133" s="1221">
        <f>'Expenditures 15-22'!K65</f>
        <v>664371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9023</v>
      </c>
      <c r="C1137" s="13" t="s">
        <v>653</v>
      </c>
      <c r="D1137" s="13" t="str">
        <f t="shared" si="16"/>
        <v>Error?</v>
      </c>
    </row>
    <row r="1138" spans="1:4" x14ac:dyDescent="0.2">
      <c r="A1138" s="82">
        <v>1077</v>
      </c>
      <c r="D1138" s="13" t="str">
        <f t="shared" si="16"/>
        <v>OK</v>
      </c>
    </row>
    <row r="1139" spans="1:4" x14ac:dyDescent="0.2">
      <c r="A1139" s="54">
        <v>1078</v>
      </c>
      <c r="B1139" s="1221">
        <f>'Expenditures 15-22'!K71</f>
        <v>124337</v>
      </c>
      <c r="C1139" s="13" t="s">
        <v>653</v>
      </c>
      <c r="D1139" s="13" t="str">
        <f t="shared" si="16"/>
        <v>Error?</v>
      </c>
    </row>
    <row r="1140" spans="1:4" x14ac:dyDescent="0.2">
      <c r="A1140" s="82">
        <v>1079</v>
      </c>
      <c r="D1140" s="13" t="str">
        <f t="shared" si="16"/>
        <v>OK</v>
      </c>
    </row>
    <row r="1141" spans="1:4" x14ac:dyDescent="0.2">
      <c r="A1141" s="54">
        <v>1080</v>
      </c>
      <c r="B1141" s="1221">
        <f>'Expenditures 15-22'!K72</f>
        <v>133360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1933375</v>
      </c>
      <c r="C1143" s="13" t="s">
        <v>653</v>
      </c>
      <c r="D1143" s="13" t="str">
        <f t="shared" si="16"/>
        <v>Error?</v>
      </c>
    </row>
    <row r="1144" spans="1:4" x14ac:dyDescent="0.2">
      <c r="A1144" s="54">
        <v>1083</v>
      </c>
      <c r="B1144" s="1221">
        <f>'Expenditures 15-22'!K75</f>
        <v>34471</v>
      </c>
      <c r="C1144" s="13" t="s">
        <v>653</v>
      </c>
      <c r="D1144" s="13" t="str">
        <f t="shared" si="16"/>
        <v>Error?</v>
      </c>
    </row>
    <row r="1145" spans="1:4" x14ac:dyDescent="0.2">
      <c r="A1145" s="54">
        <v>1084</v>
      </c>
      <c r="B1145" s="1221">
        <f>'Expenditures 15-22'!K102</f>
        <v>387918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8186609</v>
      </c>
      <c r="C1152" s="13" t="s">
        <v>653</v>
      </c>
      <c r="D1152" s="13" t="str">
        <f t="shared" si="17"/>
        <v>Error?</v>
      </c>
    </row>
    <row r="1153" spans="1:4" x14ac:dyDescent="0.2">
      <c r="A1153" s="54">
        <v>1092</v>
      </c>
      <c r="B1153" s="1221">
        <f>'Expenditures 15-22'!K115</f>
        <v>-285761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339466</v>
      </c>
      <c r="D1221" s="13" t="str">
        <f t="shared" si="18"/>
        <v>Error?</v>
      </c>
    </row>
    <row r="1222" spans="1:4" x14ac:dyDescent="0.2">
      <c r="A1222" s="82">
        <v>1161</v>
      </c>
      <c r="D1222" s="13" t="str">
        <f t="shared" si="18"/>
        <v>OK</v>
      </c>
    </row>
    <row r="1223" spans="1:4" x14ac:dyDescent="0.2">
      <c r="A1223" s="54">
        <v>1162</v>
      </c>
      <c r="B1223" s="1221">
        <f>'Expenditures 15-22'!C127</f>
        <v>339466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339466</v>
      </c>
      <c r="C1225" s="13" t="s">
        <v>653</v>
      </c>
      <c r="D1225" s="13" t="str">
        <f t="shared" si="18"/>
        <v>Error?</v>
      </c>
    </row>
    <row r="1226" spans="1:4" x14ac:dyDescent="0.2">
      <c r="A1226" s="54">
        <v>1165</v>
      </c>
      <c r="B1226" s="1221">
        <f>'Expenditures 15-22'!C150</f>
        <v>339466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40180</v>
      </c>
      <c r="D1229" s="13" t="str">
        <f t="shared" si="18"/>
        <v>Error?</v>
      </c>
    </row>
    <row r="1230" spans="1:4" x14ac:dyDescent="0.2">
      <c r="A1230" s="82">
        <v>1169</v>
      </c>
      <c r="D1230" s="13" t="str">
        <f t="shared" si="18"/>
        <v>OK</v>
      </c>
    </row>
    <row r="1231" spans="1:4" x14ac:dyDescent="0.2">
      <c r="A1231" s="54">
        <v>1170</v>
      </c>
      <c r="B1231" s="1221">
        <f>'Expenditures 15-22'!D127</f>
        <v>40180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40180</v>
      </c>
      <c r="C1233" s="13" t="s">
        <v>653</v>
      </c>
      <c r="D1233" s="13" t="str">
        <f t="shared" si="18"/>
        <v>Error?</v>
      </c>
    </row>
    <row r="1234" spans="1:4" x14ac:dyDescent="0.2">
      <c r="A1234" s="54">
        <v>1173</v>
      </c>
      <c r="B1234" s="1221">
        <f>'Expenditures 15-22'!D150</f>
        <v>40180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235198</v>
      </c>
      <c r="D1237" s="13" t="str">
        <f t="shared" si="18"/>
        <v>Error?</v>
      </c>
    </row>
    <row r="1238" spans="1:4" x14ac:dyDescent="0.2">
      <c r="A1238" s="82">
        <v>1177</v>
      </c>
      <c r="D1238" s="13" t="str">
        <f t="shared" si="18"/>
        <v>OK</v>
      </c>
    </row>
    <row r="1239" spans="1:4" x14ac:dyDescent="0.2">
      <c r="A1239" s="54">
        <v>1178</v>
      </c>
      <c r="B1239" s="1221">
        <f>'Expenditures 15-22'!E127</f>
        <v>235198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235198</v>
      </c>
      <c r="C1241" s="13" t="s">
        <v>653</v>
      </c>
      <c r="D1241" s="13" t="str">
        <f t="shared" si="18"/>
        <v>Error?</v>
      </c>
    </row>
    <row r="1242" spans="1:4" x14ac:dyDescent="0.2">
      <c r="A1242" s="54">
        <v>1181</v>
      </c>
      <c r="B1242" s="1221">
        <f>'Expenditures 15-22'!E150</f>
        <v>235198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371129</v>
      </c>
      <c r="D1245" s="13" t="str">
        <f t="shared" si="18"/>
        <v>Error?</v>
      </c>
    </row>
    <row r="1246" spans="1:4" x14ac:dyDescent="0.2">
      <c r="A1246" s="82">
        <v>1185</v>
      </c>
      <c r="D1246" s="13" t="str">
        <f t="shared" si="18"/>
        <v>OK</v>
      </c>
    </row>
    <row r="1247" spans="1:4" x14ac:dyDescent="0.2">
      <c r="A1247" s="54">
        <v>1186</v>
      </c>
      <c r="B1247" s="1221">
        <f>'Expenditures 15-22'!F127</f>
        <v>371129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371129</v>
      </c>
      <c r="C1249" s="13" t="s">
        <v>653</v>
      </c>
      <c r="D1249" s="13" t="str">
        <f t="shared" si="18"/>
        <v>Error?</v>
      </c>
    </row>
    <row r="1250" spans="1:4" x14ac:dyDescent="0.2">
      <c r="A1250" s="54">
        <v>1189</v>
      </c>
      <c r="B1250" s="1221">
        <f>'Expenditures 15-22'!F150</f>
        <v>371129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27080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27080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27080</v>
      </c>
      <c r="C1258" s="13" t="s">
        <v>653</v>
      </c>
      <c r="D1258" s="13" t="str">
        <f t="shared" si="18"/>
        <v>Error?</v>
      </c>
    </row>
    <row r="1259" spans="1:4" x14ac:dyDescent="0.2">
      <c r="A1259" s="54">
        <v>1198</v>
      </c>
      <c r="B1259" s="1221">
        <f>'Expenditures 15-22'!G150</f>
        <v>27080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9160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9160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1013053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1013053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1013053</v>
      </c>
      <c r="C1281" s="13" t="s">
        <v>653</v>
      </c>
      <c r="D1281" s="13" t="str">
        <f t="shared" si="19"/>
        <v>Error?</v>
      </c>
    </row>
    <row r="1282" spans="1:4" x14ac:dyDescent="0.2">
      <c r="A1282" s="54">
        <v>1221</v>
      </c>
      <c r="B1282" s="1221">
        <f>'Expenditures 15-22'!K138</f>
        <v>9160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1022213</v>
      </c>
      <c r="C1288" s="13" t="s">
        <v>653</v>
      </c>
      <c r="D1288" s="13" t="str">
        <f t="shared" si="19"/>
        <v>Error?</v>
      </c>
    </row>
    <row r="1289" spans="1:4" x14ac:dyDescent="0.2">
      <c r="A1289" s="54">
        <v>1228</v>
      </c>
      <c r="B1289" s="1221">
        <f>'Expenditures 15-22'!K151</f>
        <v>185525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80932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1210000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1291432</v>
      </c>
      <c r="C1317" s="13" t="s">
        <v>653</v>
      </c>
      <c r="D1317" s="13" t="str">
        <f t="shared" si="19"/>
        <v>Error?</v>
      </c>
    </row>
    <row r="1318" spans="1:4" x14ac:dyDescent="0.2">
      <c r="A1318" s="54">
        <v>1257</v>
      </c>
      <c r="B1318" s="1221">
        <f>'Expenditures 15-22'!H168</f>
        <v>1291432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80932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1210000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1291432</v>
      </c>
      <c r="C1331" s="13" t="s">
        <v>653</v>
      </c>
      <c r="D1331" s="13" t="str">
        <f t="shared" si="19"/>
        <v>Error?</v>
      </c>
    </row>
    <row r="1332" spans="1:4" x14ac:dyDescent="0.2">
      <c r="A1332" s="54">
        <v>1271</v>
      </c>
      <c r="B1332" s="1221">
        <f>'Expenditures 15-22'!K168</f>
        <v>1291432</v>
      </c>
      <c r="C1332" s="13" t="s">
        <v>653</v>
      </c>
      <c r="D1332" s="13" t="str">
        <f t="shared" si="19"/>
        <v>Error?</v>
      </c>
    </row>
    <row r="1333" spans="1:4" x14ac:dyDescent="0.2">
      <c r="A1333" s="54">
        <v>1272</v>
      </c>
      <c r="B1333" s="1221">
        <f>'Expenditures 15-22'!K169</f>
        <v>1935</v>
      </c>
      <c r="C1333" s="13" t="s">
        <v>653</v>
      </c>
      <c r="D1333" s="13" t="str">
        <f t="shared" si="19"/>
        <v>Error?</v>
      </c>
    </row>
    <row r="1334" spans="1:4" x14ac:dyDescent="0.2">
      <c r="A1334" s="82">
        <v>1273</v>
      </c>
      <c r="D1334" s="13" t="str">
        <f t="shared" si="19"/>
        <v>OK</v>
      </c>
    </row>
    <row r="1335" spans="1:4" x14ac:dyDescent="0.2">
      <c r="A1335" s="54">
        <v>1274</v>
      </c>
      <c r="B1335" s="1221">
        <f>'Expenditures 15-22'!C176</f>
        <v>700157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700157</v>
      </c>
      <c r="C1339" s="13" t="s">
        <v>653</v>
      </c>
      <c r="D1339" s="13" t="str">
        <f t="shared" si="19"/>
        <v>Error?</v>
      </c>
    </row>
    <row r="1340" spans="1:4" x14ac:dyDescent="0.2">
      <c r="A1340" s="54">
        <v>1279</v>
      </c>
      <c r="B1340" s="1221">
        <f>'Expenditures 15-22'!C204</f>
        <v>700157</v>
      </c>
      <c r="C1340" s="13" t="s">
        <v>653</v>
      </c>
      <c r="D1340" s="13" t="str">
        <f t="shared" si="19"/>
        <v>Error?</v>
      </c>
    </row>
    <row r="1341" spans="1:4" x14ac:dyDescent="0.2">
      <c r="A1341" s="54">
        <v>1280</v>
      </c>
      <c r="B1341" s="1221">
        <f>'Expenditures 15-22'!D176</f>
        <v>25189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25189</v>
      </c>
      <c r="C1345" s="13" t="s">
        <v>653</v>
      </c>
      <c r="D1345" s="13" t="str">
        <f t="shared" si="20"/>
        <v>Error?</v>
      </c>
    </row>
    <row r="1346" spans="1:4" x14ac:dyDescent="0.2">
      <c r="A1346" s="54">
        <v>1285</v>
      </c>
      <c r="B1346" s="1221">
        <f>'Expenditures 15-22'!D204</f>
        <v>25189</v>
      </c>
      <c r="C1346" s="13" t="s">
        <v>653</v>
      </c>
      <c r="D1346" s="13" t="str">
        <f t="shared" si="20"/>
        <v>Error?</v>
      </c>
    </row>
    <row r="1347" spans="1:4" x14ac:dyDescent="0.2">
      <c r="A1347" s="54">
        <v>1286</v>
      </c>
      <c r="B1347" s="1221">
        <f>'Expenditures 15-22'!E176</f>
        <v>65587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65587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65587</v>
      </c>
      <c r="C1353" s="13" t="s">
        <v>653</v>
      </c>
      <c r="D1353" s="13" t="str">
        <f t="shared" si="20"/>
        <v>Error?</v>
      </c>
    </row>
    <row r="1354" spans="1:4" x14ac:dyDescent="0.2">
      <c r="A1354" s="54">
        <v>1293</v>
      </c>
      <c r="B1354" s="1221">
        <f>'Expenditures 15-22'!F176</f>
        <v>179853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179853</v>
      </c>
      <c r="C1358" s="13" t="s">
        <v>653</v>
      </c>
      <c r="D1358" s="13" t="str">
        <f t="shared" si="20"/>
        <v>Error?</v>
      </c>
    </row>
    <row r="1359" spans="1:4" x14ac:dyDescent="0.2">
      <c r="A1359" s="54">
        <v>1298</v>
      </c>
      <c r="B1359" s="1221">
        <f>'Expenditures 15-22'!F204</f>
        <v>179853</v>
      </c>
      <c r="C1359" s="13" t="s">
        <v>653</v>
      </c>
      <c r="D1359" s="13" t="str">
        <f t="shared" si="20"/>
        <v>Error?</v>
      </c>
    </row>
    <row r="1360" spans="1:4" x14ac:dyDescent="0.2">
      <c r="A1360" s="54">
        <v>1299</v>
      </c>
      <c r="B1360" s="1221">
        <f>'Expenditures 15-22'!G176</f>
        <v>103205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103205</v>
      </c>
      <c r="C1364" s="13" t="s">
        <v>653</v>
      </c>
      <c r="D1364" s="13" t="str">
        <f t="shared" si="20"/>
        <v>Error?</v>
      </c>
    </row>
    <row r="1365" spans="1:4" x14ac:dyDescent="0.2">
      <c r="A1365" s="54">
        <v>1304</v>
      </c>
      <c r="B1365" s="1221">
        <f>'Expenditures 15-22'!G204</f>
        <v>103205</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21601</v>
      </c>
      <c r="C1375" s="13" t="s">
        <v>653</v>
      </c>
      <c r="D1375" s="13" t="str">
        <f t="shared" si="20"/>
        <v>Error?</v>
      </c>
    </row>
    <row r="1376" spans="1:4" x14ac:dyDescent="0.2">
      <c r="A1376" s="54">
        <v>1315</v>
      </c>
      <c r="B1376" s="1221">
        <f>'Expenditures 15-22'!H204</f>
        <v>21601</v>
      </c>
      <c r="C1376" s="13" t="s">
        <v>653</v>
      </c>
      <c r="D1376" s="13" t="str">
        <f t="shared" si="20"/>
        <v>Error?</v>
      </c>
    </row>
    <row r="1377" spans="1:4" x14ac:dyDescent="0.2">
      <c r="A1377" s="54">
        <v>1316</v>
      </c>
      <c r="B1377" s="1221">
        <f>'Expenditures 15-22'!K176</f>
        <v>1073991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1073991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21601</v>
      </c>
      <c r="C1387" s="13" t="s">
        <v>653</v>
      </c>
      <c r="D1387" s="13" t="str">
        <f t="shared" si="20"/>
        <v>Error?</v>
      </c>
    </row>
    <row r="1388" spans="1:4" x14ac:dyDescent="0.2">
      <c r="A1388" s="54">
        <v>1327</v>
      </c>
      <c r="B1388" s="1221">
        <f>'Expenditures 15-22'!K204</f>
        <v>1095592</v>
      </c>
      <c r="C1388" s="13" t="s">
        <v>653</v>
      </c>
      <c r="D1388" s="13" t="str">
        <f t="shared" si="20"/>
        <v>Error?</v>
      </c>
    </row>
    <row r="1389" spans="1:4" x14ac:dyDescent="0.2">
      <c r="A1389" s="54">
        <v>1328</v>
      </c>
      <c r="B1389" s="1221">
        <f>'Expenditures 15-22'!K205</f>
        <v>-260209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2094</v>
      </c>
      <c r="D1407" s="13" t="str">
        <f t="shared" ref="D1407:D1470" si="21">IF(ISBLANK(B1407),"OK",IF(A1407-B1407=0,"OK","Error?"))</f>
        <v>Error?</v>
      </c>
    </row>
    <row r="1408" spans="1:4" x14ac:dyDescent="0.2">
      <c r="A1408" s="54">
        <v>1347</v>
      </c>
      <c r="B1408" s="1221">
        <f>'Expenditures 15-22'!D217</f>
        <v>7115</v>
      </c>
      <c r="D1408" s="13" t="str">
        <f t="shared" si="21"/>
        <v>Error?</v>
      </c>
    </row>
    <row r="1409" spans="1:4" x14ac:dyDescent="0.2">
      <c r="A1409" s="54">
        <v>1348</v>
      </c>
      <c r="B1409" s="1221">
        <f>'Expenditures 15-22'!D218</f>
        <v>59</v>
      </c>
      <c r="D1409" s="13" t="str">
        <f t="shared" si="21"/>
        <v>Error?</v>
      </c>
    </row>
    <row r="1410" spans="1:4" x14ac:dyDescent="0.2">
      <c r="A1410" s="54">
        <v>1349</v>
      </c>
      <c r="B1410" s="1221">
        <f>'Expenditures 15-22'!D223</f>
        <v>157003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2328</v>
      </c>
      <c r="D1412" s="13" t="str">
        <f t="shared" si="21"/>
        <v>Error?</v>
      </c>
    </row>
    <row r="1413" spans="1:4" x14ac:dyDescent="0.2">
      <c r="A1413" s="54">
        <v>1352</v>
      </c>
      <c r="B1413" s="1221">
        <f>'Expenditures 15-22'!D228</f>
        <v>5478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1196</v>
      </c>
      <c r="D1415" s="13" t="str">
        <f t="shared" si="21"/>
        <v>Error?</v>
      </c>
    </row>
    <row r="1416" spans="1:4" x14ac:dyDescent="0.2">
      <c r="A1416" s="54">
        <v>1355</v>
      </c>
      <c r="B1416" s="1221">
        <f>'Expenditures 15-22'!D231</f>
        <v>225</v>
      </c>
      <c r="D1416" s="13" t="str">
        <f t="shared" si="21"/>
        <v>Error?</v>
      </c>
    </row>
    <row r="1417" spans="1:4" x14ac:dyDescent="0.2">
      <c r="A1417" s="54">
        <v>1356</v>
      </c>
      <c r="B1417" s="1221">
        <f>'Expenditures 15-22'!D232</f>
        <v>9227</v>
      </c>
      <c r="C1417" s="13" t="s">
        <v>653</v>
      </c>
      <c r="D1417" s="13" t="str">
        <f t="shared" si="21"/>
        <v>Error?</v>
      </c>
    </row>
    <row r="1418" spans="1:4" x14ac:dyDescent="0.2">
      <c r="A1418" s="54">
        <v>1357</v>
      </c>
      <c r="B1418" s="1221">
        <f>'Expenditures 15-22'!D234</f>
        <v>531</v>
      </c>
      <c r="D1418" s="13" t="str">
        <f t="shared" si="21"/>
        <v>Error?</v>
      </c>
    </row>
    <row r="1419" spans="1:4" x14ac:dyDescent="0.2">
      <c r="A1419" s="54">
        <v>1358</v>
      </c>
      <c r="B1419" s="1221">
        <f>'Expenditures 15-22'!D235</f>
        <v>7441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7972</v>
      </c>
      <c r="C1421" s="13" t="s">
        <v>653</v>
      </c>
      <c r="D1421" s="13" t="str">
        <f t="shared" si="21"/>
        <v>Error?</v>
      </c>
    </row>
    <row r="1422" spans="1:4" x14ac:dyDescent="0.2">
      <c r="A1422" s="54">
        <v>1361</v>
      </c>
      <c r="B1422" s="1221">
        <f>'Expenditures 15-22'!D239</f>
        <v>412</v>
      </c>
      <c r="D1422" s="13" t="str">
        <f t="shared" si="21"/>
        <v>Error?</v>
      </c>
    </row>
    <row r="1423" spans="1:4" x14ac:dyDescent="0.2">
      <c r="A1423" s="54">
        <v>1362</v>
      </c>
      <c r="B1423" s="1221">
        <f>'Expenditures 15-22'!D240</f>
        <v>8200</v>
      </c>
      <c r="D1423" s="13" t="str">
        <f t="shared" si="21"/>
        <v>Error?</v>
      </c>
    </row>
    <row r="1424" spans="1:4" x14ac:dyDescent="0.2">
      <c r="A1424" s="54">
        <v>1363</v>
      </c>
      <c r="B1424" s="1221">
        <f>'Expenditures 15-22'!D251</f>
        <v>9769</v>
      </c>
      <c r="C1424" s="13" t="s">
        <v>653</v>
      </c>
      <c r="D1424" s="13" t="str">
        <f t="shared" si="21"/>
        <v>Error?</v>
      </c>
    </row>
    <row r="1425" spans="1:4" x14ac:dyDescent="0.2">
      <c r="A1425" s="54">
        <v>1364</v>
      </c>
      <c r="B1425" s="1221">
        <f>'Expenditures 15-22'!D253</f>
        <v>41901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41901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9967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65524</v>
      </c>
      <c r="D1431" s="13" t="str">
        <f t="shared" si="21"/>
        <v>Error?</v>
      </c>
    </row>
    <row r="1432" spans="1:4" x14ac:dyDescent="0.2">
      <c r="A1432" s="54">
        <v>1371</v>
      </c>
      <c r="B1432" s="1221">
        <f>'Expenditures 15-22'!D261</f>
        <v>109207</v>
      </c>
      <c r="D1432" s="13" t="str">
        <f t="shared" si="21"/>
        <v>Error?</v>
      </c>
    </row>
    <row r="1433" spans="1:4" x14ac:dyDescent="0.2">
      <c r="A1433" s="54">
        <v>1372</v>
      </c>
      <c r="B1433" s="1221">
        <f>'Expenditures 15-22'!D262</f>
        <v>40257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224955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96</v>
      </c>
      <c r="D1440" s="13" t="str">
        <f t="shared" si="21"/>
        <v>Error?</v>
      </c>
    </row>
    <row r="1441" spans="1:4" x14ac:dyDescent="0.2">
      <c r="A1441" s="82">
        <v>1380</v>
      </c>
      <c r="D1441" s="13" t="str">
        <f t="shared" si="21"/>
        <v>OK</v>
      </c>
    </row>
    <row r="1442" spans="1:4" x14ac:dyDescent="0.2">
      <c r="A1442" s="54">
        <v>1381</v>
      </c>
      <c r="B1442" s="1221">
        <f>'Expenditures 15-22'!D270</f>
        <v>8435</v>
      </c>
      <c r="D1442" s="13" t="str">
        <f t="shared" si="21"/>
        <v>Error?</v>
      </c>
    </row>
    <row r="1443" spans="1:4" x14ac:dyDescent="0.2">
      <c r="A1443" s="82">
        <v>1382</v>
      </c>
      <c r="D1443" s="13" t="str">
        <f t="shared" si="21"/>
        <v>OK</v>
      </c>
    </row>
    <row r="1444" spans="1:4" x14ac:dyDescent="0.2">
      <c r="A1444" s="54">
        <v>1383</v>
      </c>
      <c r="B1444" s="1221">
        <f>'Expenditures 15-22'!D271</f>
        <v>8531</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302355</v>
      </c>
      <c r="C1446" s="13" t="s">
        <v>653</v>
      </c>
      <c r="D1446" s="13" t="str">
        <f t="shared" si="21"/>
        <v>Error?</v>
      </c>
    </row>
    <row r="1447" spans="1:4" x14ac:dyDescent="0.2">
      <c r="A1447" s="54">
        <v>1386</v>
      </c>
      <c r="B1447" s="1221">
        <f>'Expenditures 15-22'!D274</f>
        <v>4586</v>
      </c>
      <c r="D1447" s="13" t="str">
        <f t="shared" si="21"/>
        <v>Error?</v>
      </c>
    </row>
    <row r="1448" spans="1:4" x14ac:dyDescent="0.2">
      <c r="A1448" s="54">
        <v>1387</v>
      </c>
      <c r="B1448" s="1221">
        <f>'Expenditures 15-22'!D288</f>
        <v>463944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2094</v>
      </c>
      <c r="C1471" s="13" t="s">
        <v>653</v>
      </c>
      <c r="D1471" s="13" t="str">
        <f t="shared" ref="D1471:D1534" si="22">IF(ISBLANK(B1471),"OK",IF(A1471-B1471=0,"OK","Error?"))</f>
        <v>Error?</v>
      </c>
    </row>
    <row r="1472" spans="1:4" x14ac:dyDescent="0.2">
      <c r="A1472" s="54">
        <v>1411</v>
      </c>
      <c r="B1472" s="1221">
        <f>'Expenditures 15-22'!K217</f>
        <v>7115</v>
      </c>
      <c r="C1472" s="13" t="s">
        <v>653</v>
      </c>
      <c r="D1472" s="13" t="str">
        <f t="shared" si="22"/>
        <v>Error?</v>
      </c>
    </row>
    <row r="1473" spans="1:4" x14ac:dyDescent="0.2">
      <c r="A1473" s="54">
        <v>1412</v>
      </c>
      <c r="B1473" s="1221">
        <f>'Expenditures 15-22'!K218</f>
        <v>59</v>
      </c>
      <c r="C1473" s="13" t="s">
        <v>653</v>
      </c>
      <c r="D1473" s="13" t="str">
        <f t="shared" si="22"/>
        <v>Error?</v>
      </c>
    </row>
    <row r="1474" spans="1:4" x14ac:dyDescent="0.2">
      <c r="A1474" s="54">
        <v>1413</v>
      </c>
      <c r="B1474" s="1221">
        <f>'Expenditures 15-22'!K223</f>
        <v>157003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2328</v>
      </c>
      <c r="C1476" s="13" t="s">
        <v>653</v>
      </c>
      <c r="D1476" s="13" t="str">
        <f t="shared" si="22"/>
        <v>Error?</v>
      </c>
    </row>
    <row r="1477" spans="1:4" x14ac:dyDescent="0.2">
      <c r="A1477" s="54">
        <v>1416</v>
      </c>
      <c r="B1477" s="1221">
        <f>'Expenditures 15-22'!K228</f>
        <v>5478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1196</v>
      </c>
      <c r="C1479" s="13" t="s">
        <v>653</v>
      </c>
      <c r="D1479" s="13" t="str">
        <f t="shared" si="22"/>
        <v>Error?</v>
      </c>
    </row>
    <row r="1480" spans="1:4" x14ac:dyDescent="0.2">
      <c r="A1480" s="54">
        <v>1419</v>
      </c>
      <c r="B1480" s="1221">
        <f>'Expenditures 15-22'!K231</f>
        <v>225</v>
      </c>
      <c r="C1480" s="13" t="s">
        <v>653</v>
      </c>
      <c r="D1480" s="13" t="str">
        <f t="shared" si="22"/>
        <v>Error?</v>
      </c>
    </row>
    <row r="1481" spans="1:4" x14ac:dyDescent="0.2">
      <c r="A1481" s="54">
        <v>1420</v>
      </c>
      <c r="B1481" s="1221">
        <f>'Expenditures 15-22'!K232</f>
        <v>9227</v>
      </c>
      <c r="C1481" s="13" t="s">
        <v>653</v>
      </c>
      <c r="D1481" s="13" t="str">
        <f t="shared" si="22"/>
        <v>Error?</v>
      </c>
    </row>
    <row r="1482" spans="1:4" x14ac:dyDescent="0.2">
      <c r="A1482" s="54">
        <v>1421</v>
      </c>
      <c r="B1482" s="1221">
        <f>'Expenditures 15-22'!K234</f>
        <v>531</v>
      </c>
      <c r="C1482" s="13" t="s">
        <v>653</v>
      </c>
      <c r="D1482" s="13" t="str">
        <f t="shared" si="22"/>
        <v>Error?</v>
      </c>
    </row>
    <row r="1483" spans="1:4" x14ac:dyDescent="0.2">
      <c r="A1483" s="54">
        <v>1422</v>
      </c>
      <c r="B1483" s="1221">
        <f>'Expenditures 15-22'!K235</f>
        <v>7441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7972</v>
      </c>
      <c r="C1485" s="13" t="s">
        <v>653</v>
      </c>
      <c r="D1485" s="13" t="str">
        <f t="shared" si="22"/>
        <v>Error?</v>
      </c>
    </row>
    <row r="1486" spans="1:4" x14ac:dyDescent="0.2">
      <c r="A1486" s="54">
        <v>1425</v>
      </c>
      <c r="B1486" s="1221">
        <f>'Expenditures 15-22'!K239</f>
        <v>412</v>
      </c>
      <c r="C1486" s="13" t="s">
        <v>653</v>
      </c>
      <c r="D1486" s="13" t="str">
        <f t="shared" si="22"/>
        <v>Error?</v>
      </c>
    </row>
    <row r="1487" spans="1:4" x14ac:dyDescent="0.2">
      <c r="A1487" s="54">
        <v>1426</v>
      </c>
      <c r="B1487" s="1221">
        <f>'Expenditures 15-22'!K240</f>
        <v>8200</v>
      </c>
      <c r="C1487" s="13" t="s">
        <v>653</v>
      </c>
      <c r="D1487" s="13" t="str">
        <f t="shared" si="22"/>
        <v>Error?</v>
      </c>
    </row>
    <row r="1488" spans="1:4" x14ac:dyDescent="0.2">
      <c r="A1488" s="54">
        <v>1427</v>
      </c>
      <c r="B1488" s="1221">
        <f>'Expenditures 15-22'!K251</f>
        <v>9769</v>
      </c>
      <c r="C1488" s="13" t="s">
        <v>653</v>
      </c>
      <c r="D1488" s="13" t="str">
        <f t="shared" si="22"/>
        <v>Error?</v>
      </c>
    </row>
    <row r="1489" spans="1:4" x14ac:dyDescent="0.2">
      <c r="A1489" s="54">
        <v>1428</v>
      </c>
      <c r="B1489" s="1221">
        <f>'Expenditures 15-22'!K253</f>
        <v>41901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41901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9967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65524</v>
      </c>
      <c r="C1495" s="13" t="s">
        <v>653</v>
      </c>
      <c r="D1495" s="13" t="str">
        <f t="shared" si="22"/>
        <v>Error?</v>
      </c>
    </row>
    <row r="1496" spans="1:4" x14ac:dyDescent="0.2">
      <c r="A1496" s="54">
        <v>1435</v>
      </c>
      <c r="B1496" s="1221">
        <f>'Expenditures 15-22'!K261</f>
        <v>109207</v>
      </c>
      <c r="C1496" s="13" t="s">
        <v>653</v>
      </c>
      <c r="D1496" s="13" t="str">
        <f t="shared" si="22"/>
        <v>Error?</v>
      </c>
    </row>
    <row r="1497" spans="1:4" x14ac:dyDescent="0.2">
      <c r="A1497" s="54">
        <v>1436</v>
      </c>
      <c r="B1497" s="1221">
        <f>'Expenditures 15-22'!K262</f>
        <v>40257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224955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96</v>
      </c>
      <c r="C1504" s="13" t="s">
        <v>653</v>
      </c>
      <c r="D1504" s="13" t="str">
        <f t="shared" si="22"/>
        <v>Error?</v>
      </c>
    </row>
    <row r="1505" spans="1:4" x14ac:dyDescent="0.2">
      <c r="A1505" s="82">
        <v>1444</v>
      </c>
      <c r="D1505" s="13" t="str">
        <f t="shared" si="22"/>
        <v>OK</v>
      </c>
    </row>
    <row r="1506" spans="1:4" x14ac:dyDescent="0.2">
      <c r="A1506" s="54">
        <v>1445</v>
      </c>
      <c r="B1506" s="1221">
        <f>'Expenditures 15-22'!K270</f>
        <v>8435</v>
      </c>
      <c r="C1506" s="13" t="s">
        <v>653</v>
      </c>
      <c r="D1506" s="13" t="str">
        <f t="shared" si="22"/>
        <v>Error?</v>
      </c>
    </row>
    <row r="1507" spans="1:4" x14ac:dyDescent="0.2">
      <c r="A1507" s="82">
        <v>1446</v>
      </c>
      <c r="D1507" s="13" t="str">
        <f t="shared" si="22"/>
        <v>OK</v>
      </c>
    </row>
    <row r="1508" spans="1:4" x14ac:dyDescent="0.2">
      <c r="A1508" s="54">
        <v>1447</v>
      </c>
      <c r="B1508" s="1221">
        <f>'Expenditures 15-22'!K271</f>
        <v>8531</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302355</v>
      </c>
      <c r="C1510" s="13" t="s">
        <v>653</v>
      </c>
      <c r="D1510" s="13" t="str">
        <f t="shared" si="22"/>
        <v>Error?</v>
      </c>
    </row>
    <row r="1511" spans="1:4" x14ac:dyDescent="0.2">
      <c r="A1511" s="54">
        <v>1450</v>
      </c>
      <c r="B1511" s="1221">
        <f>'Expenditures 15-22'!K274</f>
        <v>4586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463944</v>
      </c>
      <c r="C1517" s="13" t="s">
        <v>653</v>
      </c>
      <c r="D1517" s="13" t="str">
        <f t="shared" si="22"/>
        <v>Error?</v>
      </c>
    </row>
    <row r="1518" spans="1:4" x14ac:dyDescent="0.2">
      <c r="A1518" s="54">
        <v>1457</v>
      </c>
      <c r="B1518" s="1221">
        <f>'Expenditures 15-22'!K289</f>
        <v>-32413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315264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93811</v>
      </c>
      <c r="C1630" s="13" t="s">
        <v>653</v>
      </c>
      <c r="D1630" s="13" t="str">
        <f t="shared" si="24"/>
        <v>Error?</v>
      </c>
    </row>
    <row r="1631" spans="1:4" x14ac:dyDescent="0.2">
      <c r="A1631" s="54">
        <v>1570</v>
      </c>
      <c r="B1631" s="1221">
        <f>'Acct Summary 7-8'!D79</f>
        <v>86110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271635</v>
      </c>
      <c r="C1644" s="13" t="s">
        <v>653</v>
      </c>
      <c r="D1644" s="13" t="str">
        <f t="shared" si="24"/>
        <v>Error?</v>
      </c>
    </row>
    <row r="1645" spans="1:4" x14ac:dyDescent="0.2">
      <c r="A1645" s="54">
        <v>1584</v>
      </c>
      <c r="B1645" s="1221">
        <f>'Acct Summary 7-8'!E79</f>
        <v>272179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274114</v>
      </c>
      <c r="C1658" s="13" t="s">
        <v>653</v>
      </c>
      <c r="D1658" s="13" t="str">
        <f t="shared" si="24"/>
        <v>Error?</v>
      </c>
    </row>
    <row r="1659" spans="1:4" x14ac:dyDescent="0.2">
      <c r="A1659" s="54">
        <v>1598</v>
      </c>
      <c r="B1659" s="1221">
        <f>'Acct Summary 7-8'!F79</f>
        <v>175936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115727</v>
      </c>
      <c r="C1672" s="13" t="s">
        <v>653</v>
      </c>
      <c r="D1672" s="13" t="str">
        <f t="shared" si="25"/>
        <v>Error?</v>
      </c>
    </row>
    <row r="1673" spans="1:4" x14ac:dyDescent="0.2">
      <c r="A1673" s="54">
        <v>1612</v>
      </c>
      <c r="B1673" s="1221">
        <f>'Acct Summary 7-8'!G79</f>
        <v>287205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254792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3532226</v>
      </c>
      <c r="C1744" s="13" t="s">
        <v>653</v>
      </c>
      <c r="D1744" s="13" t="str">
        <f t="shared" si="26"/>
        <v>Error?</v>
      </c>
    </row>
    <row r="1745" spans="1:5" x14ac:dyDescent="0.2">
      <c r="A1745" s="54">
        <v>1684</v>
      </c>
      <c r="B1745" s="1221">
        <f>'Tax Sched 24'!B5</f>
        <v>642219</v>
      </c>
      <c r="C1745" s="13" t="s">
        <v>653</v>
      </c>
      <c r="D1745" s="13" t="str">
        <f t="shared" si="26"/>
        <v>Error?</v>
      </c>
    </row>
    <row r="1746" spans="1:5" x14ac:dyDescent="0.2">
      <c r="A1746" s="54">
        <v>1685</v>
      </c>
      <c r="B1746" s="1221">
        <f>'Tax Sched 24'!B6</f>
        <v>1291073</v>
      </c>
      <c r="C1746" s="13" t="s">
        <v>653</v>
      </c>
      <c r="D1746" s="13" t="str">
        <f t="shared" si="26"/>
        <v>Error?</v>
      </c>
    </row>
    <row r="1747" spans="1:5" x14ac:dyDescent="0.2">
      <c r="A1747" s="54">
        <v>1686</v>
      </c>
      <c r="B1747" s="1221">
        <f>'Tax Sched 24'!B7</f>
        <v>321121</v>
      </c>
      <c r="C1747" s="13" t="s">
        <v>653</v>
      </c>
      <c r="D1747" s="13" t="str">
        <f t="shared" si="26"/>
        <v>Error?</v>
      </c>
    </row>
    <row r="1748" spans="1:5" x14ac:dyDescent="0.2">
      <c r="A1748" s="54">
        <v>1687</v>
      </c>
      <c r="B1748" s="1221">
        <f>'Tax Sched 24'!B8</f>
        <v>199093</v>
      </c>
      <c r="C1748" s="13" t="s">
        <v>653</v>
      </c>
      <c r="D1748" s="13" t="str">
        <f t="shared" si="26"/>
        <v>Error?</v>
      </c>
    </row>
    <row r="1749" spans="1:5" x14ac:dyDescent="0.2">
      <c r="A1749" s="54">
        <v>1688</v>
      </c>
      <c r="B1749" s="1221">
        <f>'Tax Sched 24'!B10</f>
        <v>64228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1243377</v>
      </c>
      <c r="C1752" s="13" t="s">
        <v>653</v>
      </c>
      <c r="D1752" s="13" t="str">
        <f t="shared" si="26"/>
        <v>Error?</v>
      </c>
    </row>
    <row r="1753" spans="1:5" x14ac:dyDescent="0.2">
      <c r="A1753" s="54">
        <v>1692</v>
      </c>
      <c r="B1753" s="1221">
        <f>'Tax Sched 24'!B12</f>
        <v>150</v>
      </c>
      <c r="C1753" s="13" t="s">
        <v>653</v>
      </c>
      <c r="D1753" s="13" t="str">
        <f t="shared" si="26"/>
        <v>Error?</v>
      </c>
    </row>
    <row r="1754" spans="1:5" x14ac:dyDescent="0.2">
      <c r="A1754" s="54">
        <v>1693</v>
      </c>
      <c r="B1754" s="1221">
        <f>'Tax Sched 24'!B14</f>
        <v>51385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7637867</v>
      </c>
      <c r="C1759" s="13" t="s">
        <v>653</v>
      </c>
      <c r="D1759" s="13" t="str">
        <f t="shared" si="26"/>
        <v>Error?</v>
      </c>
    </row>
    <row r="1760" spans="1:5" x14ac:dyDescent="0.2">
      <c r="A1760" s="54">
        <v>1699</v>
      </c>
      <c r="B1760" s="1221">
        <f>'Tax Sched 24'!D4</f>
        <v>3532226</v>
      </c>
      <c r="C1760" s="13" t="s">
        <v>653</v>
      </c>
      <c r="D1760" s="13" t="str">
        <f t="shared" si="26"/>
        <v>Error?</v>
      </c>
    </row>
    <row r="1761" spans="1:5" x14ac:dyDescent="0.2">
      <c r="A1761" s="54">
        <v>1700</v>
      </c>
      <c r="B1761" s="1221">
        <f>'Tax Sched 24'!D5</f>
        <v>642219</v>
      </c>
      <c r="C1761" s="13" t="s">
        <v>653</v>
      </c>
      <c r="D1761" s="13" t="str">
        <f t="shared" si="26"/>
        <v>Error?</v>
      </c>
    </row>
    <row r="1762" spans="1:5" s="79" customFormat="1" x14ac:dyDescent="0.2">
      <c r="A1762" s="54">
        <v>1701</v>
      </c>
      <c r="B1762" s="1221">
        <f>'Tax Sched 24'!D6</f>
        <v>1291073</v>
      </c>
      <c r="C1762" s="13" t="s">
        <v>653</v>
      </c>
      <c r="D1762" s="13" t="str">
        <f t="shared" si="26"/>
        <v>Error?</v>
      </c>
      <c r="E1762" s="80"/>
    </row>
    <row r="1763" spans="1:5" x14ac:dyDescent="0.2">
      <c r="A1763" s="54">
        <v>1702</v>
      </c>
      <c r="B1763" s="1221">
        <f>'Tax Sched 24'!D7</f>
        <v>321121</v>
      </c>
      <c r="C1763" s="13" t="s">
        <v>653</v>
      </c>
      <c r="D1763" s="13" t="str">
        <f t="shared" si="26"/>
        <v>Error?</v>
      </c>
    </row>
    <row r="1764" spans="1:5" x14ac:dyDescent="0.2">
      <c r="A1764" s="54">
        <v>1703</v>
      </c>
      <c r="B1764" s="1221">
        <f>'Tax Sched 24'!D8</f>
        <v>199093</v>
      </c>
      <c r="C1764" s="13" t="s">
        <v>653</v>
      </c>
      <c r="D1764" s="13" t="str">
        <f t="shared" si="26"/>
        <v>Error?</v>
      </c>
    </row>
    <row r="1765" spans="1:5" x14ac:dyDescent="0.2">
      <c r="A1765" s="54">
        <v>1704</v>
      </c>
      <c r="B1765" s="1221">
        <f>'Tax Sched 24'!D10</f>
        <v>64228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1243377</v>
      </c>
      <c r="C1768" s="13" t="s">
        <v>653</v>
      </c>
      <c r="D1768" s="13" t="str">
        <f t="shared" si="26"/>
        <v>Error?</v>
      </c>
    </row>
    <row r="1769" spans="1:5" x14ac:dyDescent="0.2">
      <c r="A1769" s="54">
        <v>1708</v>
      </c>
      <c r="B1769" s="1221">
        <f>'Tax Sched 24'!D12</f>
        <v>150</v>
      </c>
      <c r="C1769" s="13" t="s">
        <v>653</v>
      </c>
      <c r="D1769" s="13" t="str">
        <f t="shared" si="26"/>
        <v>Error?</v>
      </c>
    </row>
    <row r="1770" spans="1:5" x14ac:dyDescent="0.2">
      <c r="A1770" s="54">
        <v>1709</v>
      </c>
      <c r="B1770" s="1221">
        <f>'Tax Sched 24'!D14</f>
        <v>51385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7637867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3712502</v>
      </c>
      <c r="C1792" s="13" t="s">
        <v>653</v>
      </c>
      <c r="D1792" s="13" t="str">
        <f t="shared" si="27"/>
        <v>Error?</v>
      </c>
    </row>
    <row r="1793" spans="1:4" x14ac:dyDescent="0.2">
      <c r="A1793" s="54">
        <v>1732</v>
      </c>
      <c r="B1793" s="1221">
        <f>'Tax Sched 24'!F5</f>
        <v>675009</v>
      </c>
      <c r="C1793" s="13" t="s">
        <v>653</v>
      </c>
      <c r="D1793" s="13" t="str">
        <f t="shared" si="27"/>
        <v>Error?</v>
      </c>
    </row>
    <row r="1794" spans="1:4" x14ac:dyDescent="0.2">
      <c r="A1794" s="54">
        <v>1733</v>
      </c>
      <c r="B1794" s="1221">
        <f>'Tax Sched 24'!F6</f>
        <v>1288788</v>
      </c>
      <c r="C1794" s="13" t="s">
        <v>653</v>
      </c>
      <c r="D1794" s="13" t="str">
        <f t="shared" si="27"/>
        <v>Error?</v>
      </c>
    </row>
    <row r="1795" spans="1:4" x14ac:dyDescent="0.2">
      <c r="A1795" s="54">
        <v>1734</v>
      </c>
      <c r="B1795" s="1221">
        <f>'Tax Sched 24'!F7</f>
        <v>337511</v>
      </c>
      <c r="C1795" s="13" t="s">
        <v>653</v>
      </c>
      <c r="D1795" s="13" t="str">
        <f t="shared" si="27"/>
        <v>Error?</v>
      </c>
    </row>
    <row r="1796" spans="1:4" x14ac:dyDescent="0.2">
      <c r="A1796" s="54">
        <v>1735</v>
      </c>
      <c r="B1796" s="1221">
        <f>'Tax Sched 24'!F8</f>
        <v>200007</v>
      </c>
      <c r="C1796" s="13" t="s">
        <v>653</v>
      </c>
      <c r="D1796" s="13" t="str">
        <f t="shared" si="27"/>
        <v>Error?</v>
      </c>
    </row>
    <row r="1797" spans="1:4" x14ac:dyDescent="0.2">
      <c r="A1797" s="54">
        <v>1736</v>
      </c>
      <c r="B1797" s="1221">
        <f>'Tax Sched 24'!F10</f>
        <v>67507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1100011</v>
      </c>
      <c r="C1800" s="13" t="s">
        <v>653</v>
      </c>
      <c r="D1800" s="13" t="str">
        <f t="shared" si="27"/>
        <v>Error?</v>
      </c>
    </row>
    <row r="1801" spans="1:4" x14ac:dyDescent="0.2">
      <c r="A1801" s="54">
        <v>1740</v>
      </c>
      <c r="B1801" s="1221">
        <f>'Tax Sched 24'!F12</f>
        <v>25001</v>
      </c>
      <c r="C1801" s="13" t="s">
        <v>653</v>
      </c>
      <c r="D1801" s="13" t="str">
        <f t="shared" si="27"/>
        <v>Error?</v>
      </c>
    </row>
    <row r="1802" spans="1:4" x14ac:dyDescent="0.2">
      <c r="A1802" s="54">
        <v>1741</v>
      </c>
      <c r="B1802" s="1221">
        <f>'Tax Sched 24'!F14</f>
        <v>54009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3712502</v>
      </c>
      <c r="D1808" s="13" t="str">
        <f t="shared" si="27"/>
        <v>Error?</v>
      </c>
    </row>
    <row r="1809" spans="1:4" x14ac:dyDescent="0.2">
      <c r="A1809" s="54">
        <v>1748</v>
      </c>
      <c r="B1809" s="1221">
        <f>'Tax Sched 24'!E5</f>
        <v>675009</v>
      </c>
      <c r="D1809" s="13" t="str">
        <f t="shared" si="27"/>
        <v>Error?</v>
      </c>
    </row>
    <row r="1810" spans="1:4" x14ac:dyDescent="0.2">
      <c r="A1810" s="54">
        <v>1749</v>
      </c>
      <c r="B1810" s="1221">
        <f>'Tax Sched 24'!E6</f>
        <v>1288788</v>
      </c>
      <c r="D1810" s="13" t="str">
        <f t="shared" si="27"/>
        <v>Error?</v>
      </c>
    </row>
    <row r="1811" spans="1:4" x14ac:dyDescent="0.2">
      <c r="A1811" s="54">
        <v>1750</v>
      </c>
      <c r="B1811" s="1221">
        <f>'Tax Sched 24'!E7</f>
        <v>337511</v>
      </c>
      <c r="D1811" s="13" t="str">
        <f t="shared" si="27"/>
        <v>Error?</v>
      </c>
    </row>
    <row r="1812" spans="1:4" x14ac:dyDescent="0.2">
      <c r="A1812" s="54">
        <v>1751</v>
      </c>
      <c r="B1812" s="1221">
        <f>'Tax Sched 24'!E8</f>
        <v>200007</v>
      </c>
      <c r="D1812" s="13" t="str">
        <f t="shared" si="27"/>
        <v>Error?</v>
      </c>
    </row>
    <row r="1813" spans="1:4" x14ac:dyDescent="0.2">
      <c r="A1813" s="54">
        <v>1752</v>
      </c>
      <c r="B1813" s="1221">
        <f>'Tax Sched 24'!E10</f>
        <v>67507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1100011</v>
      </c>
      <c r="D1816" s="13" t="str">
        <f t="shared" si="27"/>
        <v>Error?</v>
      </c>
    </row>
    <row r="1817" spans="1:4" x14ac:dyDescent="0.2">
      <c r="A1817" s="54">
        <v>1756</v>
      </c>
      <c r="B1817" s="1221">
        <f>'Tax Sched 24'!E12</f>
        <v>25001</v>
      </c>
      <c r="D1817" s="13" t="str">
        <f t="shared" si="27"/>
        <v>Error?</v>
      </c>
    </row>
    <row r="1818" spans="1:4" x14ac:dyDescent="0.2">
      <c r="A1818" s="54">
        <v>1757</v>
      </c>
      <c r="B1818" s="1221">
        <f>'Tax Sched 24'!E14</f>
        <v>54009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7727860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2736132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51385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51385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51385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754625</v>
      </c>
      <c r="D2008" s="13" t="str">
        <f t="shared" si="30"/>
        <v>Error?</v>
      </c>
    </row>
    <row r="2009" spans="1:4" x14ac:dyDescent="0.2">
      <c r="A2009" s="54">
        <v>1948</v>
      </c>
      <c r="B2009" s="1221">
        <f>'Cap Outlay Deprec 27'!C8</f>
        <v>18106476</v>
      </c>
      <c r="D2009" s="13" t="str">
        <f t="shared" si="30"/>
        <v>Error?</v>
      </c>
    </row>
    <row r="2010" spans="1:4" x14ac:dyDescent="0.2">
      <c r="A2010" s="54">
        <v>1949</v>
      </c>
      <c r="B2010" s="1221">
        <f>'Cap Outlay Deprec 27'!C10</f>
        <v>1878894</v>
      </c>
      <c r="D2010" s="13" t="str">
        <f t="shared" si="30"/>
        <v>Error?</v>
      </c>
    </row>
    <row r="2011" spans="1:4" x14ac:dyDescent="0.2">
      <c r="A2011" s="54">
        <v>1950</v>
      </c>
      <c r="B2011" s="1221">
        <f>'Cap Outlay Deprec 27'!C12</f>
        <v>1197872</v>
      </c>
      <c r="D2011" s="13" t="str">
        <f t="shared" si="30"/>
        <v>Error?</v>
      </c>
    </row>
    <row r="2012" spans="1:4" x14ac:dyDescent="0.2">
      <c r="A2012" s="54">
        <v>1951</v>
      </c>
      <c r="B2012" s="1221">
        <f>'Cap Outlay Deprec 27'!C13</f>
        <v>2548237</v>
      </c>
      <c r="D2012" s="13" t="str">
        <f t="shared" si="30"/>
        <v>Error?</v>
      </c>
    </row>
    <row r="2013" spans="1:4" x14ac:dyDescent="0.2">
      <c r="A2013" s="54">
        <v>1952</v>
      </c>
      <c r="B2013" s="1221">
        <f>'Cap Outlay Deprec 27'!C16</f>
        <v>24486104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38353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12621</v>
      </c>
      <c r="D2017" s="13" t="str">
        <f t="shared" si="30"/>
        <v>Error?</v>
      </c>
    </row>
    <row r="2018" spans="1:4" x14ac:dyDescent="0.2">
      <c r="A2018" s="54">
        <v>1957</v>
      </c>
      <c r="B2018" s="1221">
        <f>'Cap Outlay Deprec 27'!D13</f>
        <v>211106</v>
      </c>
      <c r="D2018" s="13" t="str">
        <f t="shared" si="30"/>
        <v>Error?</v>
      </c>
    </row>
    <row r="2019" spans="1:4" x14ac:dyDescent="0.2">
      <c r="A2019" s="54">
        <v>1958</v>
      </c>
      <c r="B2019" s="1221">
        <f>'Cap Outlay Deprec 27'!D16</f>
        <v>262080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754625</v>
      </c>
      <c r="C2026" s="13" t="s">
        <v>653</v>
      </c>
      <c r="D2026" s="13" t="str">
        <f t="shared" si="30"/>
        <v>Error?</v>
      </c>
    </row>
    <row r="2027" spans="1:4" x14ac:dyDescent="0.2">
      <c r="A2027" s="54">
        <v>1966</v>
      </c>
      <c r="B2027" s="1221">
        <f>'Cap Outlay Deprec 27'!F8</f>
        <v>18144829</v>
      </c>
      <c r="C2027" s="13" t="s">
        <v>653</v>
      </c>
      <c r="D2027" s="13" t="str">
        <f t="shared" si="30"/>
        <v>Error?</v>
      </c>
    </row>
    <row r="2028" spans="1:4" x14ac:dyDescent="0.2">
      <c r="A2028" s="54">
        <v>1967</v>
      </c>
      <c r="B2028" s="1221">
        <f>'Cap Outlay Deprec 27'!F10</f>
        <v>1878894</v>
      </c>
      <c r="C2028" s="13" t="s">
        <v>653</v>
      </c>
      <c r="D2028" s="13" t="str">
        <f t="shared" si="30"/>
        <v>Error?</v>
      </c>
    </row>
    <row r="2029" spans="1:4" x14ac:dyDescent="0.2">
      <c r="A2029" s="54">
        <v>1968</v>
      </c>
      <c r="B2029" s="1221">
        <f>'Cap Outlay Deprec 27'!F12</f>
        <v>1210493</v>
      </c>
      <c r="C2029" s="13" t="s">
        <v>653</v>
      </c>
      <c r="D2029" s="13" t="str">
        <f t="shared" si="30"/>
        <v>Error?</v>
      </c>
    </row>
    <row r="2030" spans="1:4" x14ac:dyDescent="0.2">
      <c r="A2030" s="54">
        <v>1969</v>
      </c>
      <c r="B2030" s="1221">
        <f>'Cap Outlay Deprec 27'!F13</f>
        <v>2759343</v>
      </c>
      <c r="C2030" s="13" t="s">
        <v>653</v>
      </c>
      <c r="D2030" s="13" t="str">
        <f t="shared" si="30"/>
        <v>Error?</v>
      </c>
    </row>
    <row r="2031" spans="1:4" x14ac:dyDescent="0.2">
      <c r="A2031" s="54">
        <v>1970</v>
      </c>
      <c r="B2031" s="1221">
        <f>'Cap Outlay Deprec 27'!F16</f>
        <v>24748184</v>
      </c>
      <c r="C2031" s="13" t="s">
        <v>653</v>
      </c>
      <c r="D2031" s="13" t="str">
        <f t="shared" si="30"/>
        <v>Error?</v>
      </c>
    </row>
    <row r="2032" spans="1:4" x14ac:dyDescent="0.2">
      <c r="A2032" s="82">
        <v>1971</v>
      </c>
      <c r="D2032" s="13" t="str">
        <f t="shared" si="30"/>
        <v>OK</v>
      </c>
    </row>
    <row r="2033" spans="1:4" x14ac:dyDescent="0.2">
      <c r="A2033" s="54">
        <v>1972</v>
      </c>
      <c r="B2033" s="1221">
        <f>'Cap Outlay Deprec 27'!H8</f>
        <v>8670747</v>
      </c>
      <c r="D2033" s="13" t="str">
        <f t="shared" si="30"/>
        <v>Error?</v>
      </c>
    </row>
    <row r="2034" spans="1:4" x14ac:dyDescent="0.2">
      <c r="A2034" s="54">
        <v>1973</v>
      </c>
      <c r="B2034" s="1221">
        <f>'Cap Outlay Deprec 27'!H10</f>
        <v>1326923</v>
      </c>
      <c r="D2034" s="13" t="str">
        <f t="shared" si="30"/>
        <v>Error?</v>
      </c>
    </row>
    <row r="2035" spans="1:4" x14ac:dyDescent="0.2">
      <c r="A2035" s="54">
        <v>1974</v>
      </c>
      <c r="B2035" s="1221">
        <f>'Cap Outlay Deprec 27'!H12</f>
        <v>846610</v>
      </c>
      <c r="D2035" s="13" t="str">
        <f t="shared" si="30"/>
        <v>Error?</v>
      </c>
    </row>
    <row r="2036" spans="1:4" x14ac:dyDescent="0.2">
      <c r="A2036" s="54">
        <v>1975</v>
      </c>
      <c r="B2036" s="1221">
        <f>'Cap Outlay Deprec 27'!H13</f>
        <v>2179552</v>
      </c>
      <c r="D2036" s="13" t="str">
        <f t="shared" si="30"/>
        <v>Error?</v>
      </c>
    </row>
    <row r="2037" spans="1:4" x14ac:dyDescent="0.2">
      <c r="A2037" s="54">
        <v>1976</v>
      </c>
      <c r="B2037" s="1221">
        <f>'Cap Outlay Deprec 27'!H16</f>
        <v>13023832</v>
      </c>
      <c r="C2037" s="13" t="s">
        <v>653</v>
      </c>
      <c r="D2037" s="13" t="str">
        <f t="shared" si="30"/>
        <v>Error?</v>
      </c>
    </row>
    <row r="2038" spans="1:4" x14ac:dyDescent="0.2">
      <c r="A2038" s="82">
        <v>1977</v>
      </c>
      <c r="D2038" s="13" t="str">
        <f t="shared" si="30"/>
        <v>OK</v>
      </c>
    </row>
    <row r="2039" spans="1:4" x14ac:dyDescent="0.2">
      <c r="A2039" s="54">
        <v>1978</v>
      </c>
      <c r="B2039" s="1221">
        <f>'Cap Outlay Deprec 27'!I8</f>
        <v>310049</v>
      </c>
      <c r="D2039" s="13" t="str">
        <f t="shared" si="30"/>
        <v>Error?</v>
      </c>
    </row>
    <row r="2040" spans="1:4" x14ac:dyDescent="0.2">
      <c r="A2040" s="54">
        <v>1979</v>
      </c>
      <c r="B2040" s="1221">
        <f>'Cap Outlay Deprec 27'!I10</f>
        <v>87875</v>
      </c>
      <c r="D2040" s="13" t="str">
        <f t="shared" si="30"/>
        <v>Error?</v>
      </c>
    </row>
    <row r="2041" spans="1:4" x14ac:dyDescent="0.2">
      <c r="A2041" s="54">
        <v>1980</v>
      </c>
      <c r="B2041" s="1221">
        <f>'Cap Outlay Deprec 27'!I12</f>
        <v>77536</v>
      </c>
      <c r="D2041" s="13" t="str">
        <f t="shared" si="30"/>
        <v>Error?</v>
      </c>
    </row>
    <row r="2042" spans="1:4" x14ac:dyDescent="0.2">
      <c r="A2042" s="54">
        <v>1981</v>
      </c>
      <c r="B2042" s="1221">
        <f>'Cap Outlay Deprec 27'!I13</f>
        <v>118912</v>
      </c>
      <c r="D2042" s="13" t="str">
        <f t="shared" si="30"/>
        <v>Error?</v>
      </c>
    </row>
    <row r="2043" spans="1:4" x14ac:dyDescent="0.2">
      <c r="A2043" s="54">
        <v>1982</v>
      </c>
      <c r="B2043" s="1221">
        <f>'Cap Outlay Deprec 27'!I16</f>
        <v>594372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8980796</v>
      </c>
      <c r="C2051" s="13" t="s">
        <v>653</v>
      </c>
      <c r="D2051" s="13" t="str">
        <f t="shared" si="31"/>
        <v>Error?</v>
      </c>
    </row>
    <row r="2052" spans="1:4" x14ac:dyDescent="0.2">
      <c r="A2052" s="54">
        <v>1991</v>
      </c>
      <c r="B2052" s="1221">
        <f>'Cap Outlay Deprec 27'!K10</f>
        <v>1414798</v>
      </c>
      <c r="C2052" s="13" t="s">
        <v>653</v>
      </c>
      <c r="D2052" s="13" t="str">
        <f t="shared" si="31"/>
        <v>Error?</v>
      </c>
    </row>
    <row r="2053" spans="1:4" x14ac:dyDescent="0.2">
      <c r="A2053" s="54">
        <v>1992</v>
      </c>
      <c r="B2053" s="1221">
        <f>'Cap Outlay Deprec 27'!K12</f>
        <v>924146</v>
      </c>
      <c r="C2053" s="13" t="s">
        <v>653</v>
      </c>
      <c r="D2053" s="13" t="str">
        <f t="shared" si="31"/>
        <v>Error?</v>
      </c>
    </row>
    <row r="2054" spans="1:4" x14ac:dyDescent="0.2">
      <c r="A2054" s="54">
        <v>1993</v>
      </c>
      <c r="B2054" s="1221">
        <f>'Cap Outlay Deprec 27'!K13</f>
        <v>2298464</v>
      </c>
      <c r="C2054" s="13" t="s">
        <v>653</v>
      </c>
      <c r="D2054" s="13" t="str">
        <f t="shared" si="31"/>
        <v>Error?</v>
      </c>
    </row>
    <row r="2055" spans="1:4" x14ac:dyDescent="0.2">
      <c r="A2055" s="54">
        <v>1994</v>
      </c>
      <c r="B2055" s="1221">
        <f>'Cap Outlay Deprec 27'!K16</f>
        <v>13618204</v>
      </c>
      <c r="C2055" s="13" t="s">
        <v>653</v>
      </c>
      <c r="D2055" s="13" t="str">
        <f t="shared" si="31"/>
        <v>Error?</v>
      </c>
    </row>
    <row r="2056" spans="1:4" x14ac:dyDescent="0.2">
      <c r="A2056" s="54">
        <v>1995</v>
      </c>
      <c r="B2056" s="1221">
        <f>'Cap Outlay Deprec 27'!L5</f>
        <v>754625</v>
      </c>
      <c r="C2056" s="13" t="s">
        <v>653</v>
      </c>
      <c r="D2056" s="13" t="str">
        <f t="shared" si="31"/>
        <v>Error?</v>
      </c>
    </row>
    <row r="2057" spans="1:4" x14ac:dyDescent="0.2">
      <c r="A2057" s="54">
        <v>1996</v>
      </c>
      <c r="B2057" s="1221">
        <f>'Cap Outlay Deprec 27'!L8</f>
        <v>9164033</v>
      </c>
      <c r="C2057" s="13" t="s">
        <v>653</v>
      </c>
      <c r="D2057" s="13" t="str">
        <f t="shared" si="31"/>
        <v>Error?</v>
      </c>
    </row>
    <row r="2058" spans="1:4" x14ac:dyDescent="0.2">
      <c r="A2058" s="54">
        <v>1997</v>
      </c>
      <c r="B2058" s="1221">
        <f>'Cap Outlay Deprec 27'!L10</f>
        <v>464096</v>
      </c>
      <c r="C2058" s="13" t="s">
        <v>653</v>
      </c>
      <c r="D2058" s="13" t="str">
        <f t="shared" si="31"/>
        <v>Error?</v>
      </c>
    </row>
    <row r="2059" spans="1:4" x14ac:dyDescent="0.2">
      <c r="A2059" s="54">
        <v>1998</v>
      </c>
      <c r="B2059" s="1221">
        <f>'Cap Outlay Deprec 27'!L12</f>
        <v>286347</v>
      </c>
      <c r="C2059" s="13" t="s">
        <v>653</v>
      </c>
      <c r="D2059" s="13" t="str">
        <f t="shared" si="31"/>
        <v>Error?</v>
      </c>
    </row>
    <row r="2060" spans="1:4" x14ac:dyDescent="0.2">
      <c r="A2060" s="54">
        <v>1999</v>
      </c>
      <c r="B2060" s="1221">
        <f>'Cap Outlay Deprec 27'!L13</f>
        <v>460879</v>
      </c>
      <c r="C2060" s="13" t="s">
        <v>653</v>
      </c>
      <c r="D2060" s="13" t="str">
        <f t="shared" si="31"/>
        <v>Error?</v>
      </c>
    </row>
    <row r="2061" spans="1:4" x14ac:dyDescent="0.2">
      <c r="A2061" s="54">
        <v>2000</v>
      </c>
      <c r="B2061" s="1221">
        <f>'Cap Outlay Deprec 27'!L16</f>
        <v>11129980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147223</v>
      </c>
      <c r="C2088" s="13" t="s">
        <v>653</v>
      </c>
      <c r="D2088" s="13" t="str">
        <f t="shared" si="31"/>
        <v>Error?</v>
      </c>
    </row>
    <row r="2089" spans="1:4" x14ac:dyDescent="0.2">
      <c r="A2089" s="54">
        <v>2028</v>
      </c>
      <c r="B2089" s="1221">
        <f>'Expenditures 15-22'!K92</f>
        <v>225272</v>
      </c>
      <c r="C2089" s="13" t="s">
        <v>653</v>
      </c>
      <c r="D2089" s="13" t="str">
        <f t="shared" si="31"/>
        <v>Error?</v>
      </c>
    </row>
    <row r="2090" spans="1:4" x14ac:dyDescent="0.2">
      <c r="A2090" s="82">
        <v>2029</v>
      </c>
      <c r="D2090" s="13" t="str">
        <f t="shared" si="31"/>
        <v>OK</v>
      </c>
    </row>
    <row r="2091" spans="1:4" x14ac:dyDescent="0.2">
      <c r="A2091" s="54">
        <v>2030</v>
      </c>
      <c r="B2091" s="1221">
        <f>'Expenditures 15-22'!H136</f>
        <v>9160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9160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264308</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4278</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103289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4205170</v>
      </c>
      <c r="C2551" s="13" t="s">
        <v>653</v>
      </c>
      <c r="D2551" s="13" t="str">
        <f t="shared" si="38"/>
        <v>Error?</v>
      </c>
    </row>
    <row r="2552" spans="1:4" x14ac:dyDescent="0.2">
      <c r="A2552" s="82">
        <v>2491</v>
      </c>
      <c r="D2552" s="13" t="str">
        <f t="shared" si="38"/>
        <v>OK</v>
      </c>
    </row>
    <row r="2553" spans="1:4" x14ac:dyDescent="0.2">
      <c r="A2553" s="54">
        <v>2492</v>
      </c>
      <c r="B2553" s="1221">
        <f>'Acct Summary 7-8'!C6</f>
        <v>2980247</v>
      </c>
      <c r="C2553" s="13" t="s">
        <v>653</v>
      </c>
      <c r="D2553" s="13" t="str">
        <f t="shared" si="38"/>
        <v>Error?</v>
      </c>
    </row>
    <row r="2554" spans="1:4" x14ac:dyDescent="0.2">
      <c r="A2554" s="54">
        <v>2493</v>
      </c>
      <c r="B2554" s="1221">
        <f>'Acct Summary 7-8'!C7</f>
        <v>700008</v>
      </c>
      <c r="C2554" s="13" t="s">
        <v>653</v>
      </c>
      <c r="D2554" s="13" t="str">
        <f t="shared" si="38"/>
        <v>Error?</v>
      </c>
    </row>
    <row r="2555" spans="1:4" x14ac:dyDescent="0.2">
      <c r="A2555" s="54">
        <v>2494</v>
      </c>
      <c r="B2555" s="1221">
        <f>'Acct Summary 7-8'!C8</f>
        <v>7900848</v>
      </c>
      <c r="C2555" s="13" t="s">
        <v>653</v>
      </c>
      <c r="D2555" s="13" t="str">
        <f t="shared" si="38"/>
        <v>Error?</v>
      </c>
    </row>
    <row r="2556" spans="1:4" x14ac:dyDescent="0.2">
      <c r="A2556" s="54">
        <v>2495</v>
      </c>
      <c r="B2556" s="1221">
        <f>'Acct Summary 7-8'!C12</f>
        <v>5830845</v>
      </c>
      <c r="C2556" s="13" t="s">
        <v>653</v>
      </c>
      <c r="D2556" s="13" t="str">
        <f t="shared" si="38"/>
        <v>Error?</v>
      </c>
    </row>
    <row r="2557" spans="1:4" x14ac:dyDescent="0.2">
      <c r="A2557" s="54">
        <v>2496</v>
      </c>
      <c r="B2557" s="1221">
        <f>'Acct Summary 7-8'!C13</f>
        <v>1933375</v>
      </c>
      <c r="C2557" s="13" t="s">
        <v>653</v>
      </c>
      <c r="D2557" s="13" t="str">
        <f t="shared" si="38"/>
        <v>Error?</v>
      </c>
    </row>
    <row r="2558" spans="1:4" x14ac:dyDescent="0.2">
      <c r="A2558" s="54">
        <v>2497</v>
      </c>
      <c r="B2558" s="1221">
        <f>'Acct Summary 7-8'!C14</f>
        <v>34471</v>
      </c>
      <c r="C2558" s="13" t="s">
        <v>653</v>
      </c>
      <c r="D2558" s="13" t="str">
        <f t="shared" si="38"/>
        <v>Error?</v>
      </c>
    </row>
    <row r="2559" spans="1:4" x14ac:dyDescent="0.2">
      <c r="A2559" s="54">
        <v>2498</v>
      </c>
      <c r="B2559" s="1221">
        <f>'Acct Summary 7-8'!C15</f>
        <v>387918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8186609</v>
      </c>
      <c r="C2561" s="13" t="s">
        <v>653</v>
      </c>
      <c r="D2561" s="13" t="str">
        <f t="shared" si="39"/>
        <v>Error?</v>
      </c>
    </row>
    <row r="2562" spans="1:4" x14ac:dyDescent="0.2">
      <c r="A2562" s="54">
        <v>2501</v>
      </c>
      <c r="B2562" s="1221">
        <f>'Acct Summary 7-8'!C20</f>
        <v>-285761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1203748</v>
      </c>
      <c r="C2564" s="13" t="s">
        <v>653</v>
      </c>
      <c r="D2564" s="13" t="str">
        <f t="shared" si="39"/>
        <v>Error?</v>
      </c>
    </row>
    <row r="2565" spans="1:4" x14ac:dyDescent="0.2">
      <c r="A2565" s="82">
        <v>2504</v>
      </c>
      <c r="D2565" s="13" t="str">
        <f t="shared" si="39"/>
        <v>OK</v>
      </c>
    </row>
    <row r="2566" spans="1:4" x14ac:dyDescent="0.2">
      <c r="A2566" s="54">
        <v>2505</v>
      </c>
      <c r="B2566" s="1221">
        <f>'Acct Summary 7-8'!D6</f>
        <v>3990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1207738</v>
      </c>
      <c r="C2568" s="13" t="s">
        <v>653</v>
      </c>
      <c r="D2568" s="13" t="str">
        <f t="shared" si="39"/>
        <v>Error?</v>
      </c>
    </row>
    <row r="2569" spans="1:4" x14ac:dyDescent="0.2">
      <c r="A2569" s="54">
        <v>2508</v>
      </c>
      <c r="B2569" s="1221">
        <f>'Acct Summary 7-8'!D13</f>
        <v>1013053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9160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1022213</v>
      </c>
      <c r="C2573" s="13" t="s">
        <v>653</v>
      </c>
      <c r="D2573" s="13" t="str">
        <f t="shared" si="39"/>
        <v>Error?</v>
      </c>
    </row>
    <row r="2574" spans="1:4" x14ac:dyDescent="0.2">
      <c r="A2574" s="54">
        <v>2513</v>
      </c>
      <c r="B2574" s="1221">
        <f>'Acct Summary 7-8'!D20</f>
        <v>185525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329531</v>
      </c>
      <c r="C2591" s="13" t="s">
        <v>653</v>
      </c>
      <c r="D2591" s="13" t="str">
        <f t="shared" si="39"/>
        <v>Error?</v>
      </c>
    </row>
    <row r="2592" spans="1:4" x14ac:dyDescent="0.2">
      <c r="A2592" s="82">
        <v>2531</v>
      </c>
      <c r="D2592" s="13" t="str">
        <f t="shared" si="39"/>
        <v>OK</v>
      </c>
    </row>
    <row r="2593" spans="1:4" x14ac:dyDescent="0.2">
      <c r="A2593" s="54">
        <v>2532</v>
      </c>
      <c r="B2593" s="1221">
        <f>'Acct Summary 7-8'!F6</f>
        <v>477826</v>
      </c>
      <c r="C2593" s="13" t="s">
        <v>653</v>
      </c>
      <c r="D2593" s="13" t="str">
        <f t="shared" si="39"/>
        <v>Error?</v>
      </c>
    </row>
    <row r="2594" spans="1:4" x14ac:dyDescent="0.2">
      <c r="A2594" s="54">
        <v>2533</v>
      </c>
      <c r="B2594" s="1221">
        <f>'Acct Summary 7-8'!F7</f>
        <v>28026</v>
      </c>
      <c r="C2594" s="13" t="s">
        <v>653</v>
      </c>
      <c r="D2594" s="13" t="str">
        <f t="shared" si="39"/>
        <v>Error?</v>
      </c>
    </row>
    <row r="2595" spans="1:4" x14ac:dyDescent="0.2">
      <c r="A2595" s="54">
        <v>2534</v>
      </c>
      <c r="B2595" s="1221">
        <f>'Acct Summary 7-8'!F8</f>
        <v>835383</v>
      </c>
      <c r="C2595" s="13" t="s">
        <v>653</v>
      </c>
      <c r="D2595" s="13" t="str">
        <f t="shared" si="39"/>
        <v>Error?</v>
      </c>
    </row>
    <row r="2596" spans="1:4" x14ac:dyDescent="0.2">
      <c r="A2596" s="54">
        <v>2535</v>
      </c>
      <c r="B2596" s="1221">
        <f>'Acct Summary 7-8'!F13</f>
        <v>1073991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21601</v>
      </c>
      <c r="C2599" s="13" t="s">
        <v>653</v>
      </c>
      <c r="D2599" s="13" t="str">
        <f t="shared" si="39"/>
        <v>Error?</v>
      </c>
    </row>
    <row r="2600" spans="1:4" x14ac:dyDescent="0.2">
      <c r="A2600" s="54">
        <v>2539</v>
      </c>
      <c r="B2600" s="1221">
        <f>'Acct Summary 7-8'!F17</f>
        <v>1095592</v>
      </c>
      <c r="C2600" s="13" t="s">
        <v>653</v>
      </c>
      <c r="D2600" s="13" t="str">
        <f t="shared" si="39"/>
        <v>Error?</v>
      </c>
    </row>
    <row r="2601" spans="1:4" x14ac:dyDescent="0.2">
      <c r="A2601" s="54">
        <v>2540</v>
      </c>
      <c r="B2601" s="1221">
        <f>'Acct Summary 7-8'!F20</f>
        <v>-260209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429367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2164</v>
      </c>
      <c r="C2605" s="13" t="s">
        <v>653</v>
      </c>
      <c r="D2605" s="13" t="str">
        <f t="shared" si="39"/>
        <v>Error?</v>
      </c>
    </row>
    <row r="2606" spans="1:4" x14ac:dyDescent="0.2">
      <c r="A2606" s="54">
        <v>2545</v>
      </c>
      <c r="B2606" s="1221">
        <f>'Acct Summary 7-8'!G8</f>
        <v>431531</v>
      </c>
      <c r="C2606" s="13" t="s">
        <v>653</v>
      </c>
      <c r="D2606" s="13" t="str">
        <f t="shared" si="39"/>
        <v>Error?</v>
      </c>
    </row>
    <row r="2607" spans="1:4" x14ac:dyDescent="0.2">
      <c r="A2607" s="54">
        <v>2546</v>
      </c>
      <c r="B2607" s="1221">
        <f>'Acct Summary 7-8'!G12</f>
        <v>157003</v>
      </c>
      <c r="C2607" s="13" t="s">
        <v>653</v>
      </c>
      <c r="D2607" s="13" t="str">
        <f t="shared" si="39"/>
        <v>Error?</v>
      </c>
    </row>
    <row r="2608" spans="1:4" x14ac:dyDescent="0.2">
      <c r="A2608" s="54">
        <v>2547</v>
      </c>
      <c r="B2608" s="1221">
        <f>'Acct Summary 7-8'!G13</f>
        <v>302355</v>
      </c>
      <c r="C2608" s="13" t="s">
        <v>653</v>
      </c>
      <c r="D2608" s="13" t="str">
        <f t="shared" si="39"/>
        <v>Error?</v>
      </c>
    </row>
    <row r="2609" spans="1:4" x14ac:dyDescent="0.2">
      <c r="A2609" s="54">
        <v>2548</v>
      </c>
      <c r="B2609" s="1221">
        <f>'Acct Summary 7-8'!G14</f>
        <v>4586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463944</v>
      </c>
      <c r="C2612" s="13" t="s">
        <v>653</v>
      </c>
      <c r="D2612" s="13" t="str">
        <f t="shared" si="39"/>
        <v>Error?</v>
      </c>
    </row>
    <row r="2613" spans="1:4" x14ac:dyDescent="0.2">
      <c r="A2613" s="54">
        <v>2552</v>
      </c>
      <c r="B2613" s="1221">
        <f>'Acct Summary 7-8'!G20</f>
        <v>-32413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1293367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1293367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1291432</v>
      </c>
      <c r="C2634" s="13" t="s">
        <v>653</v>
      </c>
      <c r="D2634" s="13" t="str">
        <f t="shared" si="40"/>
        <v>Error?</v>
      </c>
    </row>
    <row r="2635" spans="1:4" x14ac:dyDescent="0.2">
      <c r="A2635" s="54">
        <v>2574</v>
      </c>
      <c r="B2635" s="1221">
        <f>'Acct Summary 7-8'!E17</f>
        <v>1291432</v>
      </c>
      <c r="C2635" s="13" t="s">
        <v>653</v>
      </c>
      <c r="D2635" s="13" t="str">
        <f t="shared" si="40"/>
        <v>Error?</v>
      </c>
    </row>
    <row r="2636" spans="1:4" x14ac:dyDescent="0.2">
      <c r="A2636" s="54">
        <v>2575</v>
      </c>
      <c r="B2636" s="1221">
        <f>'Acct Summary 7-8'!E20</f>
        <v>1935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147223</v>
      </c>
      <c r="C2789" s="13" t="s">
        <v>653</v>
      </c>
      <c r="D2789" s="13" t="str">
        <f t="shared" si="42"/>
        <v>Error?</v>
      </c>
    </row>
    <row r="2790" spans="1:4" x14ac:dyDescent="0.2">
      <c r="A2790" s="54">
        <v>2729</v>
      </c>
      <c r="B2790" s="1221">
        <f>'Expenditures 15-22'!E102</f>
        <v>147223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765165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173178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765165</v>
      </c>
      <c r="D2912" s="13" t="str">
        <f t="shared" si="44"/>
        <v>Error?</v>
      </c>
    </row>
    <row r="2913" spans="1:4" x14ac:dyDescent="0.2">
      <c r="A2913" s="54">
        <v>2852</v>
      </c>
      <c r="B2913" s="1221">
        <f>'Assets-Liab 5-6'!I41</f>
        <v>765165</v>
      </c>
      <c r="C2913" s="13" t="s">
        <v>653</v>
      </c>
      <c r="D2913" s="13" t="str">
        <f t="shared" si="44"/>
        <v>Error?</v>
      </c>
    </row>
    <row r="2914" spans="1:4" x14ac:dyDescent="0.2">
      <c r="A2914" s="54">
        <v>2853</v>
      </c>
      <c r="B2914" s="1221">
        <f>'Assets-Liab 5-6'!L33</f>
        <v>136764</v>
      </c>
      <c r="D2914" s="13" t="str">
        <f t="shared" si="44"/>
        <v>Error?</v>
      </c>
    </row>
    <row r="2915" spans="1:4" x14ac:dyDescent="0.2">
      <c r="A2915" s="82">
        <v>2854</v>
      </c>
      <c r="D2915" s="13" t="str">
        <f t="shared" si="44"/>
        <v>OK</v>
      </c>
    </row>
    <row r="2916" spans="1:4" x14ac:dyDescent="0.2">
      <c r="A2916" s="54">
        <v>2855</v>
      </c>
      <c r="B2916" s="1221">
        <f>'Assets-Liab 5-6'!L34</f>
        <v>136764</v>
      </c>
      <c r="C2916" s="13" t="s">
        <v>653</v>
      </c>
      <c r="D2916" s="13" t="str">
        <f t="shared" si="44"/>
        <v>Error?</v>
      </c>
    </row>
    <row r="2917" spans="1:4" x14ac:dyDescent="0.2">
      <c r="A2917" s="54">
        <v>2856</v>
      </c>
      <c r="B2917" s="1221">
        <f>'Assets-Liab 5-6'!L41</f>
        <v>173178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141492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5731</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141492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5731</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9160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9160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92350</v>
      </c>
      <c r="D3055" s="13" t="str">
        <f t="shared" si="46"/>
        <v>Error?</v>
      </c>
    </row>
    <row r="3056" spans="1:4" x14ac:dyDescent="0.2">
      <c r="A3056" s="54">
        <v>2995</v>
      </c>
      <c r="B3056" s="1221">
        <f>'Expenditures 15-22'!D10</f>
        <v>21521</v>
      </c>
      <c r="D3056" s="13" t="str">
        <f t="shared" si="46"/>
        <v>Error?</v>
      </c>
    </row>
    <row r="3057" spans="1:4" x14ac:dyDescent="0.2">
      <c r="A3057" s="54">
        <v>2996</v>
      </c>
      <c r="B3057" s="1221">
        <f>'Expenditures 15-22'!E10</f>
        <v>20349</v>
      </c>
      <c r="D3057" s="13" t="str">
        <f t="shared" si="46"/>
        <v>Error?</v>
      </c>
    </row>
    <row r="3058" spans="1:4" x14ac:dyDescent="0.2">
      <c r="A3058" s="54">
        <v>2997</v>
      </c>
      <c r="B3058" s="1221">
        <f>'Expenditures 15-22'!F10</f>
        <v>11883</v>
      </c>
      <c r="D3058" s="13" t="str">
        <f t="shared" si="46"/>
        <v>Error?</v>
      </c>
    </row>
    <row r="3059" spans="1:4" x14ac:dyDescent="0.2">
      <c r="A3059" s="54">
        <v>2998</v>
      </c>
      <c r="B3059" s="1221">
        <f>'Expenditures 15-22'!G10</f>
        <v>55452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201555</v>
      </c>
      <c r="C3062" s="13" t="s">
        <v>653</v>
      </c>
      <c r="D3062" s="13" t="str">
        <f t="shared" si="46"/>
        <v>Error?</v>
      </c>
    </row>
    <row r="3063" spans="1:4" x14ac:dyDescent="0.2">
      <c r="A3063" s="82">
        <v>3002</v>
      </c>
      <c r="D3063" s="13" t="str">
        <f t="shared" si="46"/>
        <v>OK</v>
      </c>
    </row>
    <row r="3064" spans="1:4" x14ac:dyDescent="0.2">
      <c r="A3064" s="54">
        <v>3003</v>
      </c>
      <c r="B3064" s="1221">
        <f>'Expenditures 15-22'!D213</f>
        <v>1370</v>
      </c>
      <c r="D3064" s="13" t="str">
        <f t="shared" si="46"/>
        <v>Error?</v>
      </c>
    </row>
    <row r="3065" spans="1:4" x14ac:dyDescent="0.2">
      <c r="A3065" s="54">
        <v>3004</v>
      </c>
      <c r="B3065" s="1221">
        <f>'Expenditures 15-22'!K213</f>
        <v>1370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36414</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69231</v>
      </c>
      <c r="C3225" s="13" t="s">
        <v>653</v>
      </c>
      <c r="D3225" s="13" t="str">
        <f t="shared" si="49"/>
        <v>Error?</v>
      </c>
    </row>
    <row r="3226" spans="1:4" x14ac:dyDescent="0.2">
      <c r="A3226" s="54">
        <v>3165</v>
      </c>
      <c r="B3226" s="1221">
        <f>'Acct Summary 7-8'!I8</f>
        <v>69231</v>
      </c>
      <c r="C3226" s="13" t="s">
        <v>653</v>
      </c>
      <c r="D3226" s="13" t="str">
        <f t="shared" si="49"/>
        <v>Error?</v>
      </c>
    </row>
    <row r="3227" spans="1:4" x14ac:dyDescent="0.2">
      <c r="A3227" s="54">
        <v>3166</v>
      </c>
      <c r="B3227" s="1221">
        <f>'Acct Summary 7-8'!I20</f>
        <v>69231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64308</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64308</v>
      </c>
      <c r="C3232" s="13" t="s">
        <v>653</v>
      </c>
      <c r="D3232" s="13" t="str">
        <f t="shared" si="49"/>
        <v>Error?</v>
      </c>
    </row>
    <row r="3233" spans="1:4" x14ac:dyDescent="0.2">
      <c r="A3233" s="54">
        <v>3172</v>
      </c>
      <c r="B3233" s="1221">
        <f>'Acct Summary 7-8'!C78</f>
        <v>-221453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185525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200000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200000</v>
      </c>
      <c r="C3255" s="13" t="s">
        <v>653</v>
      </c>
      <c r="D3255" s="13" t="str">
        <f t="shared" si="49"/>
        <v>Error?</v>
      </c>
    </row>
    <row r="3256" spans="1:4" x14ac:dyDescent="0.2">
      <c r="A3256" s="54">
        <v>3195</v>
      </c>
      <c r="B3256" s="1221">
        <f>'Acct Summary 7-8'!F78</f>
        <v>-60209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-32413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1935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264308</v>
      </c>
      <c r="C3318" s="13" t="s">
        <v>653</v>
      </c>
      <c r="D3318" s="13" t="str">
        <f t="shared" si="50"/>
        <v>Error?</v>
      </c>
    </row>
    <row r="3319" spans="1:4" x14ac:dyDescent="0.2">
      <c r="A3319" s="54">
        <v>3258</v>
      </c>
      <c r="B3319" s="1221">
        <f>'Acct Summary 7-8'!I77</f>
        <v>-264308</v>
      </c>
      <c r="C3319" s="13" t="s">
        <v>653</v>
      </c>
      <c r="D3319" s="13" t="str">
        <f t="shared" si="50"/>
        <v>Error?</v>
      </c>
    </row>
    <row r="3320" spans="1:4" x14ac:dyDescent="0.2">
      <c r="A3320" s="54">
        <v>3259</v>
      </c>
      <c r="B3320" s="1221">
        <f>'Acct Summary 7-8'!I78</f>
        <v>-195077</v>
      </c>
      <c r="C3320" s="13" t="s">
        <v>653</v>
      </c>
      <c r="D3320" s="13" t="str">
        <f t="shared" si="50"/>
        <v>Error?</v>
      </c>
    </row>
    <row r="3321" spans="1:4" x14ac:dyDescent="0.2">
      <c r="A3321" s="54">
        <v>3260</v>
      </c>
      <c r="B3321" s="1221">
        <f>'Acct Summary 7-8'!I79</f>
        <v>960242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765165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1009557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64559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4158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27777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1106051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33440</v>
      </c>
      <c r="D3387" s="13" t="str">
        <f t="shared" si="51"/>
        <v>Error?</v>
      </c>
    </row>
    <row r="3388" spans="1:4" x14ac:dyDescent="0.2">
      <c r="A3388" s="54">
        <v>3327</v>
      </c>
      <c r="B3388" s="1221">
        <f>'Expenditures 15-22'!D211</f>
        <v>92937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33440</v>
      </c>
      <c r="C3390" s="13" t="s">
        <v>653</v>
      </c>
      <c r="D3390" s="13" t="str">
        <f t="shared" si="51"/>
        <v>Error?</v>
      </c>
    </row>
    <row r="3391" spans="1:4" x14ac:dyDescent="0.2">
      <c r="A3391" s="54">
        <v>3330</v>
      </c>
      <c r="B3391" s="1221">
        <f>'Expenditures 15-22'!K211</f>
        <v>92937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15423</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100323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271635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274114</v>
      </c>
      <c r="D3417" s="13" t="str">
        <f t="shared" si="52"/>
        <v>Error?</v>
      </c>
    </row>
    <row r="3418" spans="1:4" x14ac:dyDescent="0.2">
      <c r="A3418" s="82">
        <v>3357</v>
      </c>
      <c r="D3418" s="13" t="str">
        <f t="shared" si="52"/>
        <v>OK</v>
      </c>
    </row>
    <row r="3419" spans="1:4" x14ac:dyDescent="0.2">
      <c r="A3419" s="54">
        <v>3358</v>
      </c>
      <c r="B3419" s="1221">
        <f>'Assets-Liab 5-6'!F4</f>
        <v>115727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254792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765165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173178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228767</v>
      </c>
      <c r="C3446" s="13" t="s">
        <v>653</v>
      </c>
      <c r="D3446" s="13" t="str">
        <f t="shared" si="52"/>
        <v>Error?</v>
      </c>
    </row>
    <row r="3447" spans="1:4" x14ac:dyDescent="0.2">
      <c r="A3447" s="54">
        <v>3386</v>
      </c>
      <c r="B3447" s="1221">
        <f>'Tax Sched 24'!D16</f>
        <v>228767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200007</v>
      </c>
      <c r="C3449" s="13" t="s">
        <v>653</v>
      </c>
      <c r="D3449" s="13" t="str">
        <f t="shared" si="52"/>
        <v>Error?</v>
      </c>
    </row>
    <row r="3450" spans="1:4" x14ac:dyDescent="0.2">
      <c r="A3450" s="54">
        <v>3389</v>
      </c>
      <c r="B3450" s="1221">
        <f>'Tax Sched 24'!E16</f>
        <v>200007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117678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117678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117678</v>
      </c>
      <c r="D3567" s="13" t="str">
        <f t="shared" si="54"/>
        <v>Error?</v>
      </c>
    </row>
    <row r="3568" spans="1:4" x14ac:dyDescent="0.2">
      <c r="A3568" s="54">
        <v>3507</v>
      </c>
      <c r="B3568" s="1221">
        <f>'Assets-Liab 5-6'!K41</f>
        <v>117678</v>
      </c>
      <c r="C3568" s="13" t="s">
        <v>653</v>
      </c>
      <c r="D3568" s="13" t="str">
        <f t="shared" si="54"/>
        <v>Error?</v>
      </c>
    </row>
    <row r="3569" spans="1:4" x14ac:dyDescent="0.2">
      <c r="A3569" s="54">
        <v>3508</v>
      </c>
      <c r="B3569" s="1221">
        <f>'Acct Summary 7-8'!K4</f>
        <v>764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764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764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764</v>
      </c>
      <c r="C3588" s="13" t="s">
        <v>653</v>
      </c>
      <c r="D3588" s="13" t="str">
        <f t="shared" si="55"/>
        <v>Error?</v>
      </c>
    </row>
    <row r="3589" spans="1:4" x14ac:dyDescent="0.2">
      <c r="A3589" s="54">
        <v>3528</v>
      </c>
      <c r="B3589" s="1221">
        <f>'Acct Summary 7-8'!K79</f>
        <v>116914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117678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764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64228</v>
      </c>
      <c r="C3725" s="13" t="s">
        <v>653</v>
      </c>
      <c r="D3725" s="13" t="str">
        <f t="shared" si="57"/>
        <v>Error?</v>
      </c>
    </row>
    <row r="3726" spans="1:4" x14ac:dyDescent="0.2">
      <c r="A3726" s="54">
        <v>3665</v>
      </c>
      <c r="B3726" s="1221">
        <f>'Tax Sched 24'!D13</f>
        <v>64228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67508</v>
      </c>
      <c r="C3728" s="13" t="s">
        <v>653</v>
      </c>
      <c r="D3728" s="13" t="str">
        <f t="shared" si="57"/>
        <v>Error?</v>
      </c>
    </row>
    <row r="3729" spans="1:4" x14ac:dyDescent="0.2">
      <c r="A3729" s="54">
        <v>3668</v>
      </c>
      <c r="B3729" s="1221">
        <f>'Tax Sched 24'!E13</f>
        <v>67508</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4160731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12061579</v>
      </c>
      <c r="C4122" s="13" t="s">
        <v>653</v>
      </c>
      <c r="D4122" s="13" t="str">
        <f t="shared" si="63"/>
        <v>Error?</v>
      </c>
    </row>
    <row r="4123" spans="1:4" x14ac:dyDescent="0.2">
      <c r="A4123" s="54">
        <v>4062</v>
      </c>
      <c r="B4123" s="1221">
        <f>'Acct Summary 7-8'!D10</f>
        <v>1207738</v>
      </c>
      <c r="C4123" s="13" t="s">
        <v>653</v>
      </c>
      <c r="D4123" s="13" t="str">
        <f t="shared" si="63"/>
        <v>Error?</v>
      </c>
    </row>
    <row r="4124" spans="1:4" x14ac:dyDescent="0.2">
      <c r="A4124" s="54">
        <v>4063</v>
      </c>
      <c r="B4124" s="1221">
        <f>'Acct Summary 7-8'!E10</f>
        <v>1293367</v>
      </c>
      <c r="C4124" s="13" t="s">
        <v>653</v>
      </c>
      <c r="D4124" s="13" t="str">
        <f t="shared" si="63"/>
        <v>Error?</v>
      </c>
    </row>
    <row r="4125" spans="1:4" x14ac:dyDescent="0.2">
      <c r="A4125" s="54">
        <v>4064</v>
      </c>
      <c r="B4125" s="1221">
        <f>'Acct Summary 7-8'!F10</f>
        <v>835383</v>
      </c>
      <c r="C4125" s="13" t="s">
        <v>653</v>
      </c>
      <c r="D4125" s="13" t="str">
        <f t="shared" si="63"/>
        <v>Error?</v>
      </c>
    </row>
    <row r="4126" spans="1:4" x14ac:dyDescent="0.2">
      <c r="A4126" s="54">
        <v>4065</v>
      </c>
      <c r="B4126" s="1221">
        <f>'Acct Summary 7-8'!G10</f>
        <v>431531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69231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764</v>
      </c>
      <c r="C4130" s="13" t="s">
        <v>653</v>
      </c>
      <c r="D4130" s="13" t="str">
        <f t="shared" si="63"/>
        <v>Error?</v>
      </c>
    </row>
    <row r="4131" spans="1:4" x14ac:dyDescent="0.2">
      <c r="A4131" s="54">
        <v>4070</v>
      </c>
      <c r="B4131" s="1221">
        <f>'Acct Summary 7-8'!C18</f>
        <v>4160731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12347340</v>
      </c>
      <c r="C4136" s="13" t="s">
        <v>653</v>
      </c>
      <c r="D4136" s="13" t="str">
        <f t="shared" si="63"/>
        <v>Error?</v>
      </c>
    </row>
    <row r="4137" spans="1:4" x14ac:dyDescent="0.2">
      <c r="A4137" s="54">
        <v>4076</v>
      </c>
      <c r="B4137" s="1221">
        <f>'Acct Summary 7-8'!D19</f>
        <v>1022213</v>
      </c>
      <c r="C4137" s="13" t="s">
        <v>653</v>
      </c>
      <c r="D4137" s="13" t="str">
        <f t="shared" si="63"/>
        <v>Error?</v>
      </c>
    </row>
    <row r="4138" spans="1:4" x14ac:dyDescent="0.2">
      <c r="A4138" s="54">
        <v>4077</v>
      </c>
      <c r="B4138" s="1221">
        <f>'Acct Summary 7-8'!E19</f>
        <v>1291432</v>
      </c>
      <c r="C4138" s="13" t="s">
        <v>653</v>
      </c>
      <c r="D4138" s="13" t="str">
        <f t="shared" si="63"/>
        <v>Error?</v>
      </c>
    </row>
    <row r="4139" spans="1:4" x14ac:dyDescent="0.2">
      <c r="A4139" s="54">
        <v>4078</v>
      </c>
      <c r="B4139" s="1221">
        <f>'Acct Summary 7-8'!F19</f>
        <v>1095592</v>
      </c>
      <c r="C4139" s="13" t="s">
        <v>653</v>
      </c>
      <c r="D4139" s="13" t="str">
        <f t="shared" si="63"/>
        <v>Error?</v>
      </c>
    </row>
    <row r="4140" spans="1:4" x14ac:dyDescent="0.2">
      <c r="A4140" s="54">
        <v>4079</v>
      </c>
      <c r="B4140" s="1221">
        <f>'Acct Summary 7-8'!G19</f>
        <v>463944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1505000</v>
      </c>
      <c r="C4171" s="13" t="s">
        <v>653</v>
      </c>
      <c r="D4171" s="13" t="str">
        <f t="shared" si="64"/>
        <v>Error?</v>
      </c>
    </row>
    <row r="4172" spans="1:4" x14ac:dyDescent="0.2">
      <c r="A4172" s="54">
        <v>4111</v>
      </c>
      <c r="B4172" s="1221">
        <f>'Short-Term Long-Term Debt 25'!J49</f>
        <v>1230886</v>
      </c>
      <c r="C4172" s="13" t="s">
        <v>653</v>
      </c>
      <c r="D4172" s="13" t="str">
        <f t="shared" si="64"/>
        <v>Error?</v>
      </c>
    </row>
    <row r="4173" spans="1:4" x14ac:dyDescent="0.2">
      <c r="A4173" s="54">
        <v>4112</v>
      </c>
      <c r="B4173" s="1221">
        <f>'Short-Term Long-Term Debt 25'!H49</f>
        <v>1231132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21132</v>
      </c>
      <c r="D4210" s="13" t="str">
        <f t="shared" si="64"/>
        <v>Error?</v>
      </c>
    </row>
    <row r="4211" spans="1:4" x14ac:dyDescent="0.2">
      <c r="A4211" s="54">
        <v>4150</v>
      </c>
      <c r="B4211" s="1221">
        <f>'Expenditures 15-22'!K200</f>
        <v>21132</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33351</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2714.49</v>
      </c>
      <c r="C4265" s="13" t="s">
        <v>653</v>
      </c>
      <c r="D4265" s="13" t="str">
        <f t="shared" si="65"/>
        <v>Error?</v>
      </c>
      <c r="E4265" s="803"/>
    </row>
    <row r="4266" spans="1:5" x14ac:dyDescent="0.2">
      <c r="A4266" s="90">
        <v>4205</v>
      </c>
      <c r="B4266" s="1221">
        <f>('FP Info 3'!F10)*100000</f>
        <v>493.54999999999995</v>
      </c>
      <c r="C4266" s="13" t="s">
        <v>653</v>
      </c>
      <c r="D4266" s="13" t="str">
        <f t="shared" si="65"/>
        <v>Error?</v>
      </c>
      <c r="E4266" s="803"/>
    </row>
    <row r="4267" spans="1:5" x14ac:dyDescent="0.2">
      <c r="A4267" s="90">
        <v>4206</v>
      </c>
      <c r="B4267" s="1221">
        <f>('FP Info 3'!H10)*100000</f>
        <v>246.78</v>
      </c>
      <c r="C4267" s="13" t="s">
        <v>653</v>
      </c>
      <c r="D4267" s="13" t="str">
        <f t="shared" si="65"/>
        <v>Error?</v>
      </c>
      <c r="E4267" s="803"/>
    </row>
    <row r="4268" spans="1:5" x14ac:dyDescent="0.2">
      <c r="A4268" s="90">
        <v>4207</v>
      </c>
      <c r="B4268" s="1221">
        <f>('FP Info 3'!J10)*100000</f>
        <v>3454.9999999999995</v>
      </c>
      <c r="C4268" s="13" t="s">
        <v>653</v>
      </c>
      <c r="D4268" s="13" t="str">
        <f t="shared" si="65"/>
        <v>Error?</v>
      </c>
    </row>
    <row r="4269" spans="1:5" x14ac:dyDescent="0.2">
      <c r="A4269" s="90">
        <v>4208</v>
      </c>
      <c r="B4269" s="1221">
        <f>'FP Info 3'!J16</f>
        <v>1246338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5879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6132</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79624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26733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3194</v>
      </c>
      <c r="D4409" s="13" t="str">
        <f t="shared" si="67"/>
        <v>Error?</v>
      </c>
    </row>
    <row r="4410" spans="1:4" x14ac:dyDescent="0.2">
      <c r="A4410" s="54">
        <v>4349</v>
      </c>
      <c r="B4410" s="1221">
        <f>'Revenues 9-14'!G214</f>
        <v>995</v>
      </c>
      <c r="D4410" s="13" t="str">
        <f t="shared" si="67"/>
        <v>Error?</v>
      </c>
    </row>
    <row r="4411" spans="1:4" x14ac:dyDescent="0.2">
      <c r="A4411" s="54">
        <v>4350</v>
      </c>
      <c r="B4411" s="1221">
        <f>'Revenues 9-14'!C216</f>
        <v>26733</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3194</v>
      </c>
      <c r="C4413" s="13" t="s">
        <v>653</v>
      </c>
      <c r="D4413" s="13" t="str">
        <f t="shared" si="67"/>
        <v>Error?</v>
      </c>
    </row>
    <row r="4414" spans="1:4" x14ac:dyDescent="0.2">
      <c r="A4414" s="54">
        <v>4353</v>
      </c>
      <c r="B4414" s="1221">
        <f>'Revenues 9-14'!G216</f>
        <v>995</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43008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49.36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15000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1440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136766086</v>
      </c>
      <c r="D4995" s="13" t="str">
        <f t="shared" si="77"/>
        <v>Error?</v>
      </c>
    </row>
    <row r="4996" spans="1:4" x14ac:dyDescent="0.2">
      <c r="A4996" s="90">
        <v>4935</v>
      </c>
      <c r="B4996" s="1221">
        <f>'FP Info 3'!H31</f>
        <v>18873719.868000001</v>
      </c>
      <c r="D4996" s="13" t="str">
        <f t="shared" si="77"/>
        <v>Error?</v>
      </c>
    </row>
    <row r="4997" spans="1:4" x14ac:dyDescent="0.2">
      <c r="A4997" s="90">
        <v>4936</v>
      </c>
      <c r="B4997" s="1221">
        <f>'FP Info 3'!H37</f>
        <v>1505000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55340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3532226</v>
      </c>
      <c r="D5061" s="13" t="str">
        <f t="shared" si="78"/>
        <v>Error?</v>
      </c>
    </row>
    <row r="5062" spans="1:4" x14ac:dyDescent="0.2">
      <c r="A5062" s="82">
        <v>5001</v>
      </c>
      <c r="D5062" s="13" t="str">
        <f t="shared" si="78"/>
        <v>OK</v>
      </c>
    </row>
    <row r="5063" spans="1:4" x14ac:dyDescent="0.2">
      <c r="A5063" s="54">
        <v>5002</v>
      </c>
      <c r="B5063" s="1221">
        <f>'Revenues 9-14'!C7</f>
        <v>51385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3638951</v>
      </c>
      <c r="C5066" s="13" t="s">
        <v>653</v>
      </c>
      <c r="D5066" s="13" t="str">
        <f t="shared" si="78"/>
        <v>Error?</v>
      </c>
    </row>
    <row r="5067" spans="1:4" x14ac:dyDescent="0.2">
      <c r="A5067" s="54">
        <v>5006</v>
      </c>
      <c r="B5067" s="1221">
        <f>'Revenues 9-14'!C14</f>
        <v>643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643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131257</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131257</v>
      </c>
      <c r="C5087" s="13" t="s">
        <v>653</v>
      </c>
      <c r="D5087" s="13" t="str">
        <f t="shared" si="78"/>
        <v>Error?</v>
      </c>
    </row>
    <row r="5088" spans="1:4" x14ac:dyDescent="0.2">
      <c r="A5088" s="54">
        <v>5027</v>
      </c>
      <c r="B5088" s="1221">
        <f>'Revenues 9-14'!C65</f>
        <v>4323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4323</v>
      </c>
      <c r="C5090" s="13" t="s">
        <v>653</v>
      </c>
      <c r="D5090" s="13" t="str">
        <f t="shared" si="78"/>
        <v>Error?</v>
      </c>
    </row>
    <row r="5091" spans="1:4" x14ac:dyDescent="0.2">
      <c r="A5091" s="54">
        <v>5030</v>
      </c>
      <c r="B5091" s="1221">
        <f>'Revenues 9-14'!C70</f>
        <v>20736</v>
      </c>
      <c r="D5091" s="13" t="str">
        <f t="shared" si="78"/>
        <v>Error?</v>
      </c>
    </row>
    <row r="5092" spans="1:4" x14ac:dyDescent="0.2">
      <c r="A5092" s="54">
        <v>5031</v>
      </c>
      <c r="B5092" s="1221">
        <f>'Revenues 9-14'!C71</f>
        <v>57420</v>
      </c>
      <c r="D5092" s="13" t="str">
        <f t="shared" si="78"/>
        <v>Error?</v>
      </c>
    </row>
    <row r="5093" spans="1:4" x14ac:dyDescent="0.2">
      <c r="A5093" s="54">
        <v>5032</v>
      </c>
      <c r="B5093" s="1221">
        <f>'Revenues 9-14'!C72</f>
        <v>13204</v>
      </c>
      <c r="D5093" s="13" t="str">
        <f t="shared" si="78"/>
        <v>Error?</v>
      </c>
    </row>
    <row r="5094" spans="1:4" x14ac:dyDescent="0.2">
      <c r="A5094" s="54">
        <v>5033</v>
      </c>
      <c r="B5094" s="1221">
        <f>'Revenues 9-14'!C73</f>
        <v>16318</v>
      </c>
      <c r="D5094" s="13" t="str">
        <f t="shared" si="78"/>
        <v>Error?</v>
      </c>
    </row>
    <row r="5095" spans="1:4" x14ac:dyDescent="0.2">
      <c r="A5095" s="54">
        <v>5034</v>
      </c>
      <c r="B5095" s="1221">
        <f>'Revenues 9-14'!C74</f>
        <v>13995</v>
      </c>
      <c r="D5095" s="13" t="str">
        <f t="shared" si="78"/>
        <v>Error?</v>
      </c>
    </row>
    <row r="5096" spans="1:4" x14ac:dyDescent="0.2">
      <c r="A5096" s="54">
        <v>5035</v>
      </c>
      <c r="B5096" s="1221">
        <f>'Revenues 9-14'!C75</f>
        <v>243679</v>
      </c>
      <c r="C5096" s="13" t="s">
        <v>653</v>
      </c>
      <c r="D5096" s="13" t="str">
        <f t="shared" si="78"/>
        <v>Error?</v>
      </c>
    </row>
    <row r="5097" spans="1:4" x14ac:dyDescent="0.2">
      <c r="A5097" s="54">
        <v>5036</v>
      </c>
      <c r="B5097" s="1221">
        <f>'Revenues 9-14'!C77</f>
        <v>44512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22063</v>
      </c>
      <c r="D5099" s="13" t="str">
        <f t="shared" si="78"/>
        <v>Error?</v>
      </c>
    </row>
    <row r="5100" spans="1:4" x14ac:dyDescent="0.2">
      <c r="A5100" s="54">
        <v>5039</v>
      </c>
      <c r="B5100" s="1221">
        <f>'Revenues 9-14'!C80</f>
        <v>4724</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71299</v>
      </c>
      <c r="C5102" s="13" t="s">
        <v>653</v>
      </c>
      <c r="D5102" s="13" t="str">
        <f t="shared" si="78"/>
        <v>Error?</v>
      </c>
    </row>
    <row r="5103" spans="1:4" x14ac:dyDescent="0.2">
      <c r="A5103" s="54">
        <v>5042</v>
      </c>
      <c r="B5103" s="1221">
        <f>'Revenues 9-14'!C84</f>
        <v>56349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56349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27816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1381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21334</v>
      </c>
      <c r="D5119" s="13" t="str">
        <f t="shared" ref="D5119:D5182" si="79">IF(ISBLANK(B5119),"OK",IF(A5119-B5119=0,"OK","Error?"))</f>
        <v>Error?</v>
      </c>
    </row>
    <row r="5120" spans="1:4" x14ac:dyDescent="0.2">
      <c r="A5120" s="54">
        <v>5059</v>
      </c>
      <c r="B5120" s="1221">
        <f>'Revenues 9-14'!C108</f>
        <v>58669</v>
      </c>
      <c r="C5120" s="13" t="s">
        <v>653</v>
      </c>
      <c r="D5120" s="13" t="str">
        <f t="shared" si="79"/>
        <v>Error?</v>
      </c>
    </row>
    <row r="5121" spans="1:4" x14ac:dyDescent="0.2">
      <c r="A5121" s="54">
        <v>5060</v>
      </c>
      <c r="B5121" s="1221">
        <f>'Revenues 9-14'!C109</f>
        <v>4205170</v>
      </c>
      <c r="C5121" s="13" t="s">
        <v>653</v>
      </c>
      <c r="D5121" s="13" t="str">
        <f t="shared" si="79"/>
        <v>Error?</v>
      </c>
    </row>
    <row r="5122" spans="1:4" x14ac:dyDescent="0.2">
      <c r="A5122" s="54">
        <v>5061</v>
      </c>
      <c r="B5122" s="1221">
        <f>'Revenues 9-14'!C111</f>
        <v>15423</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15423</v>
      </c>
      <c r="C5125" s="13" t="s">
        <v>653</v>
      </c>
      <c r="D5125" s="13" t="str">
        <f t="shared" si="79"/>
        <v>Error?</v>
      </c>
    </row>
    <row r="5126" spans="1:4" x14ac:dyDescent="0.2">
      <c r="A5126" s="54">
        <v>5065</v>
      </c>
      <c r="B5126" s="1221">
        <f>'Revenues 9-14'!C117</f>
        <v>2440389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2440389</v>
      </c>
      <c r="C5132" s="13" t="s">
        <v>653</v>
      </c>
      <c r="D5132" s="13" t="str">
        <f t="shared" si="79"/>
        <v>Error?</v>
      </c>
    </row>
    <row r="5133" spans="1:4" x14ac:dyDescent="0.2">
      <c r="A5133" s="54">
        <v>5072</v>
      </c>
      <c r="B5133" s="1221">
        <f>'Revenues 9-14'!C124</f>
        <v>56854</v>
      </c>
      <c r="D5133" s="13" t="str">
        <f t="shared" si="79"/>
        <v>Error?</v>
      </c>
    </row>
    <row r="5134" spans="1:4" x14ac:dyDescent="0.2">
      <c r="A5134" s="54">
        <v>5073</v>
      </c>
      <c r="B5134" s="1221">
        <f>'Revenues 9-14'!C125</f>
        <v>105038</v>
      </c>
      <c r="D5134" s="13" t="str">
        <f t="shared" si="79"/>
        <v>Error?</v>
      </c>
    </row>
    <row r="5135" spans="1:4" x14ac:dyDescent="0.2">
      <c r="A5135" s="54">
        <v>5074</v>
      </c>
      <c r="B5135" s="1221">
        <f>'Revenues 9-14'!C126</f>
        <v>178413</v>
      </c>
      <c r="D5135" s="13" t="str">
        <f t="shared" si="79"/>
        <v>Error?</v>
      </c>
    </row>
    <row r="5136" spans="1:4" x14ac:dyDescent="0.2">
      <c r="A5136" s="82">
        <v>5075</v>
      </c>
      <c r="D5136" s="13" t="str">
        <f t="shared" si="79"/>
        <v>OK</v>
      </c>
    </row>
    <row r="5137" spans="1:4" x14ac:dyDescent="0.2">
      <c r="A5137" s="54">
        <v>5076</v>
      </c>
      <c r="B5137" s="1221">
        <f>'Revenues 9-14'!C127</f>
        <v>848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341153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33351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1825</v>
      </c>
      <c r="D5167" s="13" t="str">
        <f t="shared" si="79"/>
        <v>Error?</v>
      </c>
    </row>
    <row r="5168" spans="1:4" x14ac:dyDescent="0.2">
      <c r="A5168" s="54">
        <v>5107</v>
      </c>
      <c r="B5168" s="1221">
        <f>'Revenues 9-14'!C147</f>
        <v>11369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152160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539858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2980247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234251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80083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314334</v>
      </c>
      <c r="C5246" s="13" t="s">
        <v>653</v>
      </c>
      <c r="D5246" s="13" t="str">
        <f t="shared" si="80"/>
        <v>Error?</v>
      </c>
    </row>
    <row r="5247" spans="1:4" x14ac:dyDescent="0.2">
      <c r="A5247" s="54">
        <v>5186</v>
      </c>
      <c r="B5247" s="1221">
        <f>'Revenues 9-14'!C203</f>
        <v>217564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217564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8933</v>
      </c>
      <c r="D5278" s="13" t="str">
        <f t="shared" si="81"/>
        <v>Error?</v>
      </c>
    </row>
    <row r="5279" spans="1:4" x14ac:dyDescent="0.2">
      <c r="A5279" s="54">
        <v>5218</v>
      </c>
      <c r="B5279" s="1221">
        <f>'Revenues 9-14'!C221</f>
        <v>3933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12866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700008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700008</v>
      </c>
      <c r="C5326" s="13" t="s">
        <v>653</v>
      </c>
      <c r="D5326" s="13" t="str">
        <f t="shared" si="82"/>
        <v>Error?</v>
      </c>
    </row>
    <row r="5327" spans="1:4" x14ac:dyDescent="0.2">
      <c r="A5327" s="54">
        <v>5266</v>
      </c>
      <c r="B5327" s="1221">
        <f>'Revenues 9-14'!C275</f>
        <v>7900848</v>
      </c>
      <c r="C5327" s="13" t="s">
        <v>653</v>
      </c>
      <c r="D5327" s="13" t="str">
        <f t="shared" si="82"/>
        <v>Error?</v>
      </c>
    </row>
    <row r="5328" spans="1:4" x14ac:dyDescent="0.2">
      <c r="A5328" s="54">
        <v>5267</v>
      </c>
      <c r="B5328" s="1221">
        <f>'Revenues 9-14'!D5</f>
        <v>642219</v>
      </c>
      <c r="D5328" s="13" t="str">
        <f t="shared" si="82"/>
        <v>Error?</v>
      </c>
    </row>
    <row r="5329" spans="1:4" x14ac:dyDescent="0.2">
      <c r="A5329" s="82">
        <v>5268</v>
      </c>
      <c r="D5329" s="13" t="str">
        <f t="shared" si="82"/>
        <v>OK</v>
      </c>
    </row>
    <row r="5330" spans="1:4" x14ac:dyDescent="0.2">
      <c r="A5330" s="54">
        <v>5269</v>
      </c>
      <c r="B5330" s="1221">
        <f>'Revenues 9-14'!D6</f>
        <v>8888</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651107</v>
      </c>
      <c r="C5334" s="13" t="s">
        <v>653</v>
      </c>
      <c r="D5334" s="13" t="str">
        <f t="shared" si="82"/>
        <v>Error?</v>
      </c>
    </row>
    <row r="5335" spans="1:4" x14ac:dyDescent="0.2">
      <c r="A5335" s="54">
        <v>5274</v>
      </c>
      <c r="B5335" s="1221">
        <f>'Revenues 9-14'!D14</f>
        <v>127</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481949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482076</v>
      </c>
      <c r="C5339" s="13" t="s">
        <v>653</v>
      </c>
      <c r="D5339" s="13" t="str">
        <f t="shared" si="82"/>
        <v>Error?</v>
      </c>
    </row>
    <row r="5340" spans="1:4" x14ac:dyDescent="0.2">
      <c r="A5340" s="54">
        <v>5279</v>
      </c>
      <c r="B5340" s="1221">
        <f>'Revenues 9-14'!D65</f>
        <v>1044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1044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2616</v>
      </c>
      <c r="D5349" s="13" t="str">
        <f t="shared" si="82"/>
        <v>Error?</v>
      </c>
    </row>
    <row r="5350" spans="1:4" x14ac:dyDescent="0.2">
      <c r="A5350" s="54">
        <v>5289</v>
      </c>
      <c r="B5350" s="1221">
        <f>'Revenues 9-14'!D96</f>
        <v>270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44523</v>
      </c>
      <c r="D5354" s="13" t="str">
        <f t="shared" si="82"/>
        <v>Error?</v>
      </c>
    </row>
    <row r="5355" spans="1:4" x14ac:dyDescent="0.2">
      <c r="A5355" s="54">
        <v>5294</v>
      </c>
      <c r="B5355" s="1221">
        <f>'Revenues 9-14'!D108</f>
        <v>69521</v>
      </c>
      <c r="C5355" s="13" t="s">
        <v>653</v>
      </c>
      <c r="D5355" s="13" t="str">
        <f t="shared" si="82"/>
        <v>Error?</v>
      </c>
    </row>
    <row r="5356" spans="1:4" x14ac:dyDescent="0.2">
      <c r="A5356" s="54">
        <v>5295</v>
      </c>
      <c r="B5356" s="1221">
        <f>'Revenues 9-14'!D109</f>
        <v>1203748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2550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3990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3990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1207738</v>
      </c>
      <c r="C5508" s="13" t="s">
        <v>653</v>
      </c>
      <c r="D5508" s="13" t="str">
        <f t="shared" si="85"/>
        <v>Error?</v>
      </c>
    </row>
    <row r="5509" spans="1:4" x14ac:dyDescent="0.2">
      <c r="A5509" s="54">
        <v>5448</v>
      </c>
      <c r="B5509" s="1221">
        <f>'Revenues 9-14'!E5</f>
        <v>1291073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1291073</v>
      </c>
      <c r="C5513" s="13" t="s">
        <v>653</v>
      </c>
      <c r="D5513" s="13" t="str">
        <f t="shared" si="85"/>
        <v>Error?</v>
      </c>
    </row>
    <row r="5514" spans="1:4" x14ac:dyDescent="0.2">
      <c r="A5514" s="54">
        <v>5453</v>
      </c>
      <c r="B5514" s="1221">
        <f>'Revenues 9-14'!E14</f>
        <v>240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240</v>
      </c>
      <c r="C5518" s="13" t="s">
        <v>653</v>
      </c>
      <c r="D5518" s="13" t="str">
        <f t="shared" si="85"/>
        <v>Error?</v>
      </c>
    </row>
    <row r="5519" spans="1:4" x14ac:dyDescent="0.2">
      <c r="A5519" s="54">
        <v>5458</v>
      </c>
      <c r="B5519" s="1221">
        <f>'Revenues 9-14'!E65</f>
        <v>2054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2054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1293367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1293367</v>
      </c>
      <c r="C5552" s="13" t="s">
        <v>653</v>
      </c>
      <c r="D5552" s="13" t="str">
        <f t="shared" si="85"/>
        <v>Error?</v>
      </c>
    </row>
    <row r="5553" spans="1:4" x14ac:dyDescent="0.2">
      <c r="A5553" s="54">
        <v>5492</v>
      </c>
      <c r="B5553" s="1221">
        <f>'Revenues 9-14'!F5</f>
        <v>321121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321121</v>
      </c>
      <c r="C5557" s="13" t="s">
        <v>653</v>
      </c>
      <c r="D5557" s="13" t="str">
        <f t="shared" si="85"/>
        <v>Error?</v>
      </c>
    </row>
    <row r="5558" spans="1:4" x14ac:dyDescent="0.2">
      <c r="A5558" s="54">
        <v>5497</v>
      </c>
      <c r="B5558" s="1221">
        <f>'Revenues 9-14'!F14</f>
        <v>58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63</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63</v>
      </c>
      <c r="C5579" s="13" t="s">
        <v>653</v>
      </c>
      <c r="D5579" s="13" t="str">
        <f t="shared" si="86"/>
        <v>Error?</v>
      </c>
    </row>
    <row r="5580" spans="1:4" x14ac:dyDescent="0.2">
      <c r="A5580" s="54">
        <v>5519</v>
      </c>
      <c r="B5580" s="1221">
        <f>'Revenues 9-14'!F65</f>
        <v>269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269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2609</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5411</v>
      </c>
      <c r="D5586" s="13" t="str">
        <f t="shared" si="86"/>
        <v>Error?</v>
      </c>
    </row>
    <row r="5587" spans="1:4" x14ac:dyDescent="0.2">
      <c r="A5587" s="54">
        <v>5526</v>
      </c>
      <c r="B5587" s="1221">
        <f>'Revenues 9-14'!F108</f>
        <v>8020</v>
      </c>
      <c r="C5587" s="13" t="s">
        <v>653</v>
      </c>
      <c r="D5587" s="13" t="str">
        <f t="shared" si="86"/>
        <v>Error?</v>
      </c>
    </row>
    <row r="5588" spans="1:4" x14ac:dyDescent="0.2">
      <c r="A5588" s="54">
        <v>5527</v>
      </c>
      <c r="B5588" s="1221">
        <f>'Revenues 9-14'!F109</f>
        <v>329531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279745</v>
      </c>
      <c r="D5615" s="13" t="str">
        <f t="shared" si="86"/>
        <v>Error?</v>
      </c>
    </row>
    <row r="5616" spans="1:4" x14ac:dyDescent="0.2">
      <c r="A5616" s="82">
        <v>5555</v>
      </c>
      <c r="D5616" s="13" t="str">
        <f t="shared" si="86"/>
        <v>OK</v>
      </c>
    </row>
    <row r="5617" spans="1:4" x14ac:dyDescent="0.2">
      <c r="A5617" s="54">
        <v>5556</v>
      </c>
      <c r="B5617" s="1221">
        <f>'Revenues 9-14'!F152</f>
        <v>174081</v>
      </c>
      <c r="D5617" s="13" t="str">
        <f t="shared" si="86"/>
        <v>Error?</v>
      </c>
    </row>
    <row r="5618" spans="1:4" x14ac:dyDescent="0.2">
      <c r="A5618" s="54">
        <v>5557</v>
      </c>
      <c r="B5618" s="1221">
        <f>'Revenues 9-14'!F154</f>
        <v>453826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24000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477826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477826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3700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3700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28026</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28026</v>
      </c>
      <c r="C5719" s="13" t="s">
        <v>653</v>
      </c>
      <c r="D5719" s="13" t="str">
        <f t="shared" si="88"/>
        <v>Error?</v>
      </c>
    </row>
    <row r="5720" spans="1:4" x14ac:dyDescent="0.2">
      <c r="A5720" s="54">
        <v>5659</v>
      </c>
      <c r="B5720" s="1221">
        <f>'Revenues 9-14'!F275</f>
        <v>835383</v>
      </c>
      <c r="C5720" s="13" t="s">
        <v>653</v>
      </c>
      <c r="D5720" s="13" t="str">
        <f t="shared" si="88"/>
        <v>Error?</v>
      </c>
    </row>
    <row r="5721" spans="1:4" x14ac:dyDescent="0.2">
      <c r="A5721" s="54">
        <v>5660</v>
      </c>
      <c r="B5721" s="1221">
        <f>'Revenues 9-14'!G5</f>
        <v>199093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228767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427860</v>
      </c>
      <c r="C5725" s="13" t="s">
        <v>653</v>
      </c>
      <c r="D5725" s="13" t="str">
        <f t="shared" si="88"/>
        <v>Error?</v>
      </c>
    </row>
    <row r="5726" spans="1:4" x14ac:dyDescent="0.2">
      <c r="A5726" s="54">
        <v>5665</v>
      </c>
      <c r="B5726" s="1221">
        <f>'Revenues 9-14'!G14</f>
        <v>100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v>
      </c>
      <c r="C5730" s="13" t="s">
        <v>653</v>
      </c>
      <c r="D5730" s="13" t="str">
        <f t="shared" si="88"/>
        <v>Error?</v>
      </c>
    </row>
    <row r="5731" spans="1:4" x14ac:dyDescent="0.2">
      <c r="A5731" s="54">
        <v>5670</v>
      </c>
      <c r="B5731" s="1221">
        <f>'Revenues 9-14'!G65</f>
        <v>1407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1407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1169</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1169</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2164</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2164</v>
      </c>
      <c r="C5869" s="13" t="s">
        <v>653</v>
      </c>
      <c r="D5869" s="13" t="str">
        <f t="shared" si="90"/>
        <v>Error?</v>
      </c>
    </row>
    <row r="5870" spans="1:4" x14ac:dyDescent="0.2">
      <c r="A5870" s="54">
        <v>5809</v>
      </c>
      <c r="B5870" s="1221">
        <f>'Revenues 9-14'!G275</f>
        <v>431531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64228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64228</v>
      </c>
      <c r="C5918" s="13" t="s">
        <v>653</v>
      </c>
      <c r="D5918" s="13" t="str">
        <f t="shared" si="91"/>
        <v>Error?</v>
      </c>
    </row>
    <row r="5919" spans="1:4" x14ac:dyDescent="0.2">
      <c r="A5919" s="54">
        <v>5858</v>
      </c>
      <c r="B5919" s="1221">
        <f>'Revenues 9-14'!I14</f>
        <v>11</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11</v>
      </c>
      <c r="C5923" s="13" t="s">
        <v>653</v>
      </c>
      <c r="D5923" s="13" t="str">
        <f t="shared" si="91"/>
        <v>Error?</v>
      </c>
    </row>
    <row r="5924" spans="1:4" x14ac:dyDescent="0.2">
      <c r="A5924" s="54">
        <v>5863</v>
      </c>
      <c r="B5924" s="1221">
        <f>'Revenues 9-14'!I65</f>
        <v>4992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4992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69231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150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150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614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614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764</v>
      </c>
      <c r="C6023" s="13" t="s">
        <v>653</v>
      </c>
      <c r="D6023" s="13" t="str">
        <f t="shared" si="93"/>
        <v>Error?</v>
      </c>
    </row>
    <row r="6024" spans="1:5" x14ac:dyDescent="0.2">
      <c r="A6024" s="54">
        <v>5963</v>
      </c>
      <c r="B6024" s="1221">
        <f>'Revenues 9-14'!G109</f>
        <v>429367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69231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764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122006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51532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1040.2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273839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6512</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273839</v>
      </c>
      <c r="D6215" s="13" t="str">
        <f t="shared" si="96"/>
        <v>Error?</v>
      </c>
      <c r="E6215" s="13" t="s">
        <v>207</v>
      </c>
    </row>
    <row r="6216" spans="1:5" x14ac:dyDescent="0.2">
      <c r="A6216">
        <v>6155</v>
      </c>
      <c r="B6216" s="1221">
        <f>'Assets-Liab 5-6'!J41</f>
        <v>273839</v>
      </c>
      <c r="D6216" s="13" t="str">
        <f t="shared" si="96"/>
        <v>Error?</v>
      </c>
      <c r="E6216" s="13" t="s">
        <v>207</v>
      </c>
    </row>
    <row r="6217" spans="1:5" x14ac:dyDescent="0.2">
      <c r="A6217">
        <v>6156</v>
      </c>
      <c r="B6217" s="1221">
        <f>'Assets-Liab 5-6'!J4</f>
        <v>273839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1246551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1246551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1246551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1111661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1111661</v>
      </c>
      <c r="D6229" s="13" t="str">
        <f t="shared" si="96"/>
        <v>Error?</v>
      </c>
      <c r="E6229" s="13" t="s">
        <v>207</v>
      </c>
    </row>
    <row r="6230" spans="1:5" x14ac:dyDescent="0.2">
      <c r="A6230">
        <v>6169</v>
      </c>
      <c r="B6230" s="1221">
        <f>'Acct Summary 7-8'!J20</f>
        <v>134890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134890</v>
      </c>
      <c r="D6263" s="13" t="str">
        <f t="shared" si="96"/>
        <v>Error?</v>
      </c>
      <c r="E6263" s="13" t="s">
        <v>207</v>
      </c>
    </row>
    <row r="6264" spans="1:5" x14ac:dyDescent="0.2">
      <c r="A6264">
        <v>6203</v>
      </c>
      <c r="B6264" s="1221">
        <f>'Acct Summary 7-8'!J79</f>
        <v>138949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273839</v>
      </c>
      <c r="D6266" s="13" t="str">
        <f t="shared" si="96"/>
        <v>Error?</v>
      </c>
      <c r="E6266" s="13" t="s">
        <v>207</v>
      </c>
    </row>
    <row r="6267" spans="1:5" x14ac:dyDescent="0.2">
      <c r="A6267">
        <v>6206</v>
      </c>
      <c r="B6267" s="1221">
        <f>'Acct Summary 7-8'!C82</f>
        <v>-221453</v>
      </c>
      <c r="D6267" s="13" t="str">
        <f t="shared" si="96"/>
        <v>Error?</v>
      </c>
      <c r="E6267" s="13" t="s">
        <v>207</v>
      </c>
    </row>
    <row r="6268" spans="1:5" x14ac:dyDescent="0.2">
      <c r="A6268">
        <v>6207</v>
      </c>
      <c r="B6268" s="1221">
        <f>'Acct Summary 7-8'!D82</f>
        <v>185525</v>
      </c>
      <c r="D6268" s="13" t="str">
        <f t="shared" si="96"/>
        <v>Error?</v>
      </c>
      <c r="E6268" s="13" t="s">
        <v>207</v>
      </c>
    </row>
    <row r="6269" spans="1:5" x14ac:dyDescent="0.2">
      <c r="A6269">
        <v>6208</v>
      </c>
      <c r="B6269" s="1221">
        <f>'Acct Summary 7-8'!E82</f>
        <v>1935</v>
      </c>
      <c r="D6269" s="13" t="str">
        <f t="shared" si="96"/>
        <v>Error?</v>
      </c>
      <c r="E6269" s="13" t="s">
        <v>207</v>
      </c>
    </row>
    <row r="6270" spans="1:5" x14ac:dyDescent="0.2">
      <c r="A6270">
        <v>6209</v>
      </c>
      <c r="B6270" s="1221">
        <f>'Acct Summary 7-8'!F82</f>
        <v>-60209</v>
      </c>
      <c r="D6270" s="13" t="str">
        <f t="shared" si="96"/>
        <v>Error?</v>
      </c>
      <c r="E6270" s="13" t="s">
        <v>207</v>
      </c>
    </row>
    <row r="6271" spans="1:5" x14ac:dyDescent="0.2">
      <c r="A6271">
        <v>6210</v>
      </c>
      <c r="B6271" s="1221">
        <f>'Acct Summary 7-8'!G82</f>
        <v>-32413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-195077</v>
      </c>
      <c r="D6273" s="13" t="str">
        <f t="shared" si="97"/>
        <v>Error?</v>
      </c>
      <c r="E6273" s="13" t="s">
        <v>207</v>
      </c>
    </row>
    <row r="6274" spans="1:5" x14ac:dyDescent="0.2">
      <c r="A6274">
        <v>6213</v>
      </c>
      <c r="B6274" s="1221">
        <f>'Acct Summary 7-8'!J82</f>
        <v>134890</v>
      </c>
      <c r="D6274" s="13" t="str">
        <f t="shared" si="97"/>
        <v>Error?</v>
      </c>
      <c r="E6274" s="13" t="s">
        <v>207</v>
      </c>
    </row>
    <row r="6275" spans="1:5" x14ac:dyDescent="0.2">
      <c r="A6275">
        <v>6214</v>
      </c>
      <c r="B6275" s="1221">
        <f>'Acct Summary 7-8'!K82</f>
        <v>764</v>
      </c>
      <c r="D6275" s="13" t="str">
        <f t="shared" si="97"/>
        <v>Error?</v>
      </c>
      <c r="E6275" s="13" t="s">
        <v>207</v>
      </c>
    </row>
    <row r="6276" spans="1:5" x14ac:dyDescent="0.2">
      <c r="A6276">
        <v>6215</v>
      </c>
      <c r="B6276" s="1221">
        <f>'Acct Summary 7-8'!C83</f>
        <v>-2.3606293505026064</v>
      </c>
      <c r="D6276" s="13" t="str">
        <f t="shared" si="97"/>
        <v>Error?</v>
      </c>
      <c r="E6276" s="13" t="s">
        <v>207</v>
      </c>
    </row>
    <row r="6277" spans="1:5" x14ac:dyDescent="0.2">
      <c r="A6277">
        <v>6216</v>
      </c>
      <c r="B6277" s="1221">
        <f>'Acct Summary 7-8'!D83</f>
        <v>0.68299372319472818</v>
      </c>
      <c r="D6277" s="13" t="str">
        <f t="shared" si="97"/>
        <v>Error?</v>
      </c>
      <c r="E6277" s="13" t="s">
        <v>207</v>
      </c>
    </row>
    <row r="6278" spans="1:5" x14ac:dyDescent="0.2">
      <c r="A6278">
        <v>6217</v>
      </c>
      <c r="B6278" s="1221">
        <f>'Acct Summary 7-8'!E83</f>
        <v>7.0591067949831096E-3</v>
      </c>
      <c r="D6278" s="13" t="str">
        <f t="shared" si="97"/>
        <v>Error?</v>
      </c>
      <c r="E6278" s="13" t="s">
        <v>207</v>
      </c>
    </row>
    <row r="6279" spans="1:5" x14ac:dyDescent="0.2">
      <c r="A6279">
        <v>6218</v>
      </c>
      <c r="B6279" s="1221">
        <f>'Acct Summary 7-8'!F83</f>
        <v>-0.52026752616070582</v>
      </c>
      <c r="D6279" s="13" t="str">
        <f t="shared" si="97"/>
        <v>Error?</v>
      </c>
      <c r="E6279" s="13" t="s">
        <v>207</v>
      </c>
    </row>
    <row r="6280" spans="1:5" x14ac:dyDescent="0.2">
      <c r="A6280">
        <v>6219</v>
      </c>
      <c r="B6280" s="1221">
        <f>'Acct Summary 7-8'!G83</f>
        <v>-0.12721357028478131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-0.25494762567550788</v>
      </c>
      <c r="D6282" s="13" t="str">
        <f t="shared" si="97"/>
        <v>Error?</v>
      </c>
      <c r="E6282" s="13" t="s">
        <v>207</v>
      </c>
    </row>
    <row r="6283" spans="1:5" x14ac:dyDescent="0.2">
      <c r="A6283">
        <v>6222</v>
      </c>
      <c r="B6283" s="1221">
        <f>'Acct Summary 7-8'!J83</f>
        <v>0.492588710884863</v>
      </c>
      <c r="D6283" s="13" t="str">
        <f t="shared" si="97"/>
        <v>Error?</v>
      </c>
      <c r="E6283" s="13" t="s">
        <v>207</v>
      </c>
    </row>
    <row r="6284" spans="1:5" x14ac:dyDescent="0.2">
      <c r="A6284">
        <v>6223</v>
      </c>
      <c r="B6284" s="1221">
        <f>'Acct Summary 7-8'!K83</f>
        <v>6.492292527065382E-3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1243377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1243377</v>
      </c>
      <c r="D6301" s="13" t="str">
        <f t="shared" si="97"/>
        <v>Error?</v>
      </c>
      <c r="E6301" s="13" t="s">
        <v>207</v>
      </c>
    </row>
    <row r="6302" spans="1:5" x14ac:dyDescent="0.2">
      <c r="A6302">
        <v>6241</v>
      </c>
      <c r="B6302" s="1221">
        <f>'Revenues 9-14'!J14</f>
        <v>212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212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2962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2962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22112</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8138</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1246551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146818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170516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64259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213910</v>
      </c>
      <c r="D6880" s="13" t="str">
        <f t="shared" si="106"/>
        <v>Error?</v>
      </c>
    </row>
    <row r="6881" spans="1:4" x14ac:dyDescent="0.2">
      <c r="A6881">
        <v>6820</v>
      </c>
      <c r="B6881" s="1221">
        <f>'Expenditures 15-22'!K22</f>
        <v>213910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198647</v>
      </c>
      <c r="D6983" s="13" t="str">
        <f t="shared" si="108"/>
        <v>Error?</v>
      </c>
    </row>
    <row r="6984" spans="1:4" x14ac:dyDescent="0.2">
      <c r="A6984">
        <v>6923</v>
      </c>
      <c r="B6984" s="1221">
        <f>'Expenditures 15-22'!K86</f>
        <v>198647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26625</v>
      </c>
      <c r="D6987" s="13" t="str">
        <f t="shared" si="108"/>
        <v>Error?</v>
      </c>
    </row>
    <row r="6988" spans="1:4" x14ac:dyDescent="0.2">
      <c r="A6988">
        <v>6927</v>
      </c>
      <c r="B6988" s="1221">
        <f>'Expenditures 15-22'!K88</f>
        <v>26625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225272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15423</v>
      </c>
      <c r="D6998" s="13" t="str">
        <f t="shared" si="108"/>
        <v>Error?</v>
      </c>
    </row>
    <row r="6999" spans="1:4" x14ac:dyDescent="0.2">
      <c r="A6999">
        <v>6938</v>
      </c>
      <c r="B6999" s="1221">
        <f>'Expenditures 15-22'!K94</f>
        <v>15423</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15423</v>
      </c>
      <c r="D7012" s="13" t="str">
        <f t="shared" si="108"/>
        <v>Error?</v>
      </c>
    </row>
    <row r="7013" spans="1:4" x14ac:dyDescent="0.2">
      <c r="A7013">
        <v>6952</v>
      </c>
      <c r="B7013" s="1221">
        <f>'Expenditures 15-22'!K100</f>
        <v>15423</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1111661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1246551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469</v>
      </c>
      <c r="D7067" s="13" t="str">
        <f t="shared" si="109"/>
        <v>Error?</v>
      </c>
    </row>
    <row r="7068" spans="1:4" x14ac:dyDescent="0.2">
      <c r="A7068">
        <v>7007</v>
      </c>
      <c r="B7068" s="1221">
        <f>'Expenditures 15-22'!K199</f>
        <v>469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18982</v>
      </c>
      <c r="D7073" s="13" t="str">
        <f t="shared" si="109"/>
        <v>Error?</v>
      </c>
    </row>
    <row r="7074" spans="1:4" x14ac:dyDescent="0.2">
      <c r="A7074">
        <v>7013</v>
      </c>
      <c r="B7074" s="1221">
        <f>'Expenditures 15-22'!K210</f>
        <v>18982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1006</v>
      </c>
      <c r="D7079" s="13" t="str">
        <f t="shared" si="109"/>
        <v>Error?</v>
      </c>
    </row>
    <row r="7080" spans="1:4" x14ac:dyDescent="0.2">
      <c r="A7080">
        <v>7019</v>
      </c>
      <c r="B7080" s="1221">
        <f>'Expenditures 15-22'!K220</f>
        <v>1006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1157</v>
      </c>
      <c r="D7093" s="13" t="str">
        <f t="shared" si="109"/>
        <v>Error?</v>
      </c>
    </row>
    <row r="7094" spans="1:4" x14ac:dyDescent="0.2">
      <c r="A7094">
        <v>7033</v>
      </c>
      <c r="B7094" s="1221">
        <f>'Expenditures 15-22'!K248</f>
        <v>1157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66202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66202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2431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2431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101874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101874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835985</v>
      </c>
      <c r="D7172" s="13" t="str">
        <f t="shared" si="111"/>
        <v>Error?</v>
      </c>
    </row>
    <row r="7173" spans="1:4" x14ac:dyDescent="0.2">
      <c r="A7173">
        <v>7112</v>
      </c>
      <c r="B7173" s="1221">
        <f>'Expenditures 15-22'!D318</f>
        <v>52200</v>
      </c>
      <c r="D7173" s="13" t="str">
        <f t="shared" si="111"/>
        <v>Error?</v>
      </c>
    </row>
    <row r="7174" spans="1:4" x14ac:dyDescent="0.2">
      <c r="A7174">
        <v>7113</v>
      </c>
      <c r="B7174" s="1221">
        <f>'Expenditures 15-22'!E318</f>
        <v>46071</v>
      </c>
      <c r="D7174" s="13" t="str">
        <f t="shared" si="111"/>
        <v>Error?</v>
      </c>
    </row>
    <row r="7175" spans="1:4" x14ac:dyDescent="0.2">
      <c r="A7175">
        <v>7114</v>
      </c>
      <c r="B7175" s="1221">
        <f>'Expenditures 15-22'!F318</f>
        <v>962</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935218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5936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5936</v>
      </c>
      <c r="D7198" s="13" t="str">
        <f t="shared" si="111"/>
        <v>Error?</v>
      </c>
    </row>
    <row r="7199" spans="1:4" x14ac:dyDescent="0.2">
      <c r="A7199">
        <v>7138</v>
      </c>
      <c r="B7199" s="1221">
        <f>'Expenditures 15-22'!C323</f>
        <v>835985</v>
      </c>
      <c r="D7199" s="13" t="str">
        <f t="shared" si="111"/>
        <v>Error?</v>
      </c>
    </row>
    <row r="7200" spans="1:4" x14ac:dyDescent="0.2">
      <c r="A7200">
        <v>7139</v>
      </c>
      <c r="B7200" s="1221">
        <f>'Expenditures 15-22'!D323</f>
        <v>52200</v>
      </c>
      <c r="D7200" s="13" t="str">
        <f t="shared" si="111"/>
        <v>Error?</v>
      </c>
    </row>
    <row r="7201" spans="1:4" x14ac:dyDescent="0.2">
      <c r="A7201">
        <v>7140</v>
      </c>
      <c r="B7201" s="1221">
        <f>'Expenditures 15-22'!E323</f>
        <v>222514</v>
      </c>
      <c r="D7201" s="13" t="str">
        <f t="shared" si="111"/>
        <v>Error?</v>
      </c>
    </row>
    <row r="7202" spans="1:4" x14ac:dyDescent="0.2">
      <c r="A7202">
        <v>7141</v>
      </c>
      <c r="B7202" s="1221">
        <f>'Expenditures 15-22'!F323</f>
        <v>962</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1111661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835985</v>
      </c>
      <c r="D7216" s="13" t="str">
        <f t="shared" si="111"/>
        <v>Error?</v>
      </c>
    </row>
    <row r="7217" spans="1:4" x14ac:dyDescent="0.2">
      <c r="A7217">
        <v>7156</v>
      </c>
      <c r="B7217" s="1221">
        <f>'Expenditures 15-22'!D331</f>
        <v>52200</v>
      </c>
      <c r="D7217" s="13" t="str">
        <f t="shared" si="111"/>
        <v>Error?</v>
      </c>
    </row>
    <row r="7218" spans="1:4" x14ac:dyDescent="0.2">
      <c r="A7218">
        <v>7157</v>
      </c>
      <c r="B7218" s="1221">
        <f>'Expenditures 15-22'!E331</f>
        <v>222514</v>
      </c>
      <c r="D7218" s="13" t="str">
        <f t="shared" si="111"/>
        <v>Error?</v>
      </c>
    </row>
    <row r="7219" spans="1:4" x14ac:dyDescent="0.2">
      <c r="A7219">
        <v>7158</v>
      </c>
      <c r="B7219" s="1221">
        <f>'Expenditures 15-22'!F331</f>
        <v>962</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1111661</v>
      </c>
      <c r="D7224" s="13" t="str">
        <f t="shared" si="111"/>
        <v>Error?</v>
      </c>
    </row>
    <row r="7225" spans="1:4" x14ac:dyDescent="0.2">
      <c r="A7225">
        <v>7164</v>
      </c>
      <c r="B7225" s="1221">
        <f>'Expenditures 15-22'!K332</f>
        <v>134890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10020</v>
      </c>
      <c r="D7246" s="13" t="str">
        <f t="shared" si="112"/>
        <v>Error?</v>
      </c>
    </row>
    <row r="7247" spans="1:4" x14ac:dyDescent="0.2">
      <c r="A7247">
        <f t="shared" si="113"/>
        <v>7186</v>
      </c>
      <c r="B7247" s="1221">
        <f>'Expenditures 15-22'!E7</f>
        <v>3520</v>
      </c>
      <c r="D7247" s="13" t="str">
        <f t="shared" si="112"/>
        <v>Error?</v>
      </c>
    </row>
    <row r="7248" spans="1:4" x14ac:dyDescent="0.2">
      <c r="A7248">
        <f t="shared" si="113"/>
        <v>7187</v>
      </c>
      <c r="B7248" s="1221">
        <f>'Expenditures 15-22'!F7</f>
        <v>7275</v>
      </c>
      <c r="D7248" s="13" t="str">
        <f t="shared" si="112"/>
        <v>Error?</v>
      </c>
    </row>
    <row r="7249" spans="1:4" x14ac:dyDescent="0.2">
      <c r="A7249">
        <f t="shared" si="113"/>
        <v>7188</v>
      </c>
      <c r="B7249" s="1221">
        <f>'Expenditures 15-22'!G7</f>
        <v>2883</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62616</v>
      </c>
      <c r="D7263" s="13" t="str">
        <f t="shared" si="112"/>
        <v>Error?</v>
      </c>
    </row>
    <row r="7264" spans="1:4" x14ac:dyDescent="0.2">
      <c r="A7264">
        <f t="shared" si="113"/>
        <v>7203</v>
      </c>
      <c r="B7264" s="1221">
        <f>'Expenditures 15-22'!D17</f>
        <v>1367</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276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594372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8138</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11369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19507</v>
      </c>
      <c r="D7719" s="13" t="str">
        <f t="shared" si="126"/>
        <v>Error?</v>
      </c>
      <c r="E7719" s="13" t="s">
        <v>968</v>
      </c>
    </row>
    <row r="7720" spans="1:6" x14ac:dyDescent="0.2">
      <c r="A7720">
        <v>7659</v>
      </c>
      <c r="B7720" s="1221">
        <f>'Rest Tax Levies-Tort Im 26'!H14</f>
        <v>51385</v>
      </c>
      <c r="D7720" s="13" t="str">
        <f t="shared" si="126"/>
        <v>Error?</v>
      </c>
      <c r="E7720" s="13" t="s">
        <v>968</v>
      </c>
    </row>
    <row r="7721" spans="1:6" x14ac:dyDescent="0.2">
      <c r="A7721">
        <v>7660</v>
      </c>
      <c r="B7721" s="1221">
        <f>'Rest Tax Levies-Tort Im 26'!K14</f>
        <v>19507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64308</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200000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elements/1.1/"/>
    <ds:schemaRef ds:uri="http://schemas.microsoft.com/office/2006/documentManagement/types"/>
    <ds:schemaRef ds:uri="http://schemas.microsoft.com/office/infopath/2007/PartnerControls"/>
    <ds:schemaRef ds:uri="http://purl.org/dc/terms/"/>
    <ds:schemaRef ds:uri="http://www.w3.org/XML/1998/namespace"/>
    <ds:schemaRef ds:uri="http://purl.org/dc/dcmitype/"/>
    <ds:schemaRef ds:uri="http://schemas.microsoft.com/sharepoint/v3"/>
    <ds:schemaRef ds:uri="http://schemas.microsoft.com/office/2006/metadata/properties"/>
    <ds:schemaRef ds:uri="http://schemas.openxmlformats.org/package/2006/metadata/core-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2017-08-14T20:57:51Z</cp:lastPrinted>
  <dcterms:created xsi:type="dcterms:W3CDTF">2003-10-29T19:06:34Z</dcterms:created>
  <dcterms:modified xsi:type="dcterms:W3CDTF">2017-10-16T19:02:23Z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